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119"/>
  <workbookPr filterPrivacy="1" codeName="ThisWorkbook" defaultThemeVersion="166925"/>
  <xr:revisionPtr revIDLastSave="0" documentId="13_ncr:1_{B0584656-D2E8-CF47-89B9-08A9B9E95538}" xr6:coauthVersionLast="47" xr6:coauthVersionMax="47" xr10:uidLastSave="{00000000-0000-0000-0000-000000000000}"/>
  <bookViews>
    <workbookView xWindow="0" yWindow="740" windowWidth="29040" windowHeight="16940" tabRatio="749" activeTab="2" xr2:uid="{E6144609-C4B1-4A5D-A967-B3C58A974A2E}"/>
  </bookViews>
  <sheets>
    <sheet name="Contents" sheetId="16" state="hidden" r:id="rId1"/>
    <sheet name="Table 1 - original" sheetId="17" r:id="rId2"/>
    <sheet name="Table 1 - paper" sheetId="1" r:id="rId3"/>
    <sheet name="Table 2" sheetId="2" state="hidden" r:id="rId4"/>
    <sheet name="Table 1 - slides" sheetId="22" r:id="rId5"/>
    <sheet name="Table 1 - slides b" sheetId="23" r:id="rId6"/>
    <sheet name="(June 2024 Table 1-1)" sheetId="18" r:id="rId7"/>
    <sheet name="(June 2024 Table 1-3)" sheetId="19" r:id="rId8"/>
    <sheet name="(Feb 2024 Hist Table 1)" sheetId="20" r:id="rId9"/>
    <sheet name="(Feb 2024 Hist Table 1a)" sheetId="21" r:id="rId10"/>
    <sheet name="Table 4" sheetId="4" state="hidden" r:id="rId11"/>
    <sheet name="Table 5" sheetId="5" state="hidden" r:id="rId12"/>
    <sheet name="Supplemental Table 1" sheetId="12" state="hidden" r:id="rId13"/>
    <sheet name="Supplemental Table 2" sheetId="13" state="hidden" r:id="rId14"/>
    <sheet name="Supplemental Table 3" sheetId="14" state="hidden" r:id="rId15"/>
    <sheet name="Supplemental Table 4" sheetId="15" state="hidden" r:id="rId16"/>
  </sheets>
  <externalReferences>
    <externalReference r:id="rId17"/>
    <externalReference r:id="rId18"/>
    <externalReference r:id="rId19"/>
  </externalReferences>
  <definedNames>
    <definedName name="_1INT_DEBT">#REF!</definedName>
    <definedName name="_xlnm._FilterDatabase" localSheetId="8" hidden="1">'(Feb 2024 Hist Table 1)'!$A$9:$H$71</definedName>
    <definedName name="ADJGDPDATA">'[1]Baseline (GDP) (adj for timing)'!$A$10:$AL$100</definedName>
    <definedName name="ADJGDPDATALABELS">'[1]Baseline (GDP) (adj for timing)'!$A$9:$AL$9</definedName>
    <definedName name="BASEGDPDATA">'[1]Baseline (GDP)'!$A$10:$AR$100</definedName>
    <definedName name="BASEGDPLABELS">'[1]Baseline (GDP)'!$A$9:$AR$9</definedName>
    <definedName name="BASELINE">#REF!</definedName>
    <definedName name="BudgetYear">[2]Placeholders!$C$23</definedName>
    <definedName name="CATS">#REF!</definedName>
    <definedName name="CBOBaselineAlias">[3]Placeholders!$C$40</definedName>
    <definedName name="CurrentYear">[2]Placeholders!$C$22</definedName>
    <definedName name="FY">#REF!</definedName>
    <definedName name="FYCPIU">#REF!</definedName>
    <definedName name="GrowthRateYearRange_High">#REF!</definedName>
    <definedName name="GrowthRateYearRange_Low">#REF!</definedName>
    <definedName name="HANDENTEREDDATA">'[1]Hand Entered Data'!$A$1:$C$68</definedName>
    <definedName name="HANDENTEREDDATALABELS">'[1]Hand Entered Data'!$A$1:$C$1</definedName>
    <definedName name="OFFBUD">#REF!</definedName>
    <definedName name="OMBBaselineAlias">[3]Placeholders!$C$41</definedName>
    <definedName name="OutYear1">[2]Placeholders!$C$24</definedName>
    <definedName name="OutYear2">[2]Placeholders!$C$25</definedName>
    <definedName name="OutYear3">[2]Placeholders!$C$26</definedName>
    <definedName name="OutYear4">[2]Placeholders!$C$27</definedName>
    <definedName name="OutYear5">[2]Placeholders!$C$28</definedName>
    <definedName name="OutYear6">[2]Placeholders!$C$29</definedName>
    <definedName name="OutYear7">[2]Placeholders!$C$30</definedName>
    <definedName name="OutYear8">[2]Placeholders!$C$31</definedName>
    <definedName name="OutYear9">[2]Placeholders!$C$32</definedName>
    <definedName name="_xlnm.Print_Area" localSheetId="1">'Table 1 - original'!$B$5:$Q$42</definedName>
    <definedName name="_xlnm.Print_Area" localSheetId="2">'Table 1 - paper'!$B$5:$Q$44</definedName>
    <definedName name="_xlnm.Print_Area" localSheetId="4">'Table 1 - slides'!$B$5:$Q$46</definedName>
    <definedName name="_xlnm.Print_Area" localSheetId="5">'Table 1 - slides b'!$B$5:$Q$46</definedName>
    <definedName name="Print_Area2">#REF!</definedName>
    <definedName name="print_area3">#REF!</definedName>
    <definedName name="_xlnm.Print_Titles">#N/A</definedName>
    <definedName name="PriorYear">[2]Placeholders!$C$21</definedName>
    <definedName name="RECEIPTS">#REF!</definedName>
    <definedName name="REVENUES">#REF!</definedName>
    <definedName name="TSDATA">'[1]Timing Shifts'!$A$9:$S$68</definedName>
    <definedName name="TSLABELS">'[1]Timing Shifts'!$A$8:$S$8</definedName>
    <definedName name="UNADJGDPDATA">'[1]Baseline (GDP)'!$A$10:$AR$100</definedName>
    <definedName name="UNADJGDPDATALABELS">'[1]Baseline (GDP)'!$A$9:$AR$9</definedName>
    <definedName name="YearRange_BYPlus4">[2]Placeholders!$C$36</definedName>
    <definedName name="YearRange_BYPlus9">[2]Placeholders!$C$37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47" i="1" l="1"/>
  <c r="M49" i="23"/>
  <c r="M40" i="23" s="1"/>
  <c r="L49" i="23"/>
  <c r="L40" i="23" s="1"/>
  <c r="M41" i="23"/>
  <c r="L41" i="23"/>
  <c r="K41" i="23"/>
  <c r="M39" i="23"/>
  <c r="L39" i="23"/>
  <c r="K39" i="23"/>
  <c r="J39" i="23"/>
  <c r="I39" i="23"/>
  <c r="O38" i="23"/>
  <c r="N38" i="23"/>
  <c r="M38" i="23"/>
  <c r="D38" i="23"/>
  <c r="I37" i="23"/>
  <c r="H37" i="23"/>
  <c r="Q35" i="23"/>
  <c r="P35" i="23"/>
  <c r="O35" i="23"/>
  <c r="O37" i="23" s="1"/>
  <c r="N35" i="23"/>
  <c r="N37" i="23" s="1"/>
  <c r="M35" i="23"/>
  <c r="L35" i="23"/>
  <c r="M37" i="23" s="1"/>
  <c r="K35" i="23"/>
  <c r="K37" i="23" s="1"/>
  <c r="J35" i="23"/>
  <c r="J37" i="23" s="1"/>
  <c r="I35" i="23"/>
  <c r="H35" i="23"/>
  <c r="G35" i="23"/>
  <c r="G37" i="23" s="1"/>
  <c r="F35" i="23"/>
  <c r="F37" i="23" s="1"/>
  <c r="E35" i="23"/>
  <c r="E37" i="23" s="1"/>
  <c r="D35" i="23"/>
  <c r="D37" i="23" s="1"/>
  <c r="C35" i="23"/>
  <c r="C12" i="23" s="1"/>
  <c r="Q33" i="23"/>
  <c r="Q38" i="23" s="1"/>
  <c r="P33" i="23"/>
  <c r="P38" i="23" s="1"/>
  <c r="O33" i="23"/>
  <c r="N33" i="23"/>
  <c r="M33" i="23"/>
  <c r="L33" i="23"/>
  <c r="L38" i="23" s="1"/>
  <c r="K33" i="23"/>
  <c r="K38" i="23" s="1"/>
  <c r="J33" i="23"/>
  <c r="J38" i="23" s="1"/>
  <c r="I33" i="23"/>
  <c r="I38" i="23" s="1"/>
  <c r="H33" i="23"/>
  <c r="H38" i="23" s="1"/>
  <c r="G33" i="23"/>
  <c r="G38" i="23" s="1"/>
  <c r="F33" i="23"/>
  <c r="F38" i="23" s="1"/>
  <c r="E33" i="23"/>
  <c r="E38" i="23" s="1"/>
  <c r="D33" i="23"/>
  <c r="Q32" i="23"/>
  <c r="P32" i="23"/>
  <c r="O32" i="23"/>
  <c r="N32" i="23"/>
  <c r="M32" i="23"/>
  <c r="L32" i="23"/>
  <c r="K32" i="23"/>
  <c r="J32" i="23"/>
  <c r="I32" i="23"/>
  <c r="H32" i="23"/>
  <c r="G32" i="23"/>
  <c r="F32" i="23"/>
  <c r="E32" i="23"/>
  <c r="D32" i="23"/>
  <c r="Q31" i="23"/>
  <c r="P31" i="23"/>
  <c r="O31" i="23"/>
  <c r="N31" i="23"/>
  <c r="M31" i="23"/>
  <c r="L31" i="23"/>
  <c r="K31" i="23"/>
  <c r="J31" i="23"/>
  <c r="I31" i="23"/>
  <c r="H31" i="23"/>
  <c r="G31" i="23"/>
  <c r="F31" i="23"/>
  <c r="E31" i="23"/>
  <c r="D31" i="23"/>
  <c r="Q30" i="23"/>
  <c r="P30" i="23"/>
  <c r="O30" i="23"/>
  <c r="N30" i="23"/>
  <c r="M30" i="23"/>
  <c r="L30" i="23"/>
  <c r="K30" i="23"/>
  <c r="J30" i="23"/>
  <c r="I30" i="23"/>
  <c r="H30" i="23"/>
  <c r="G30" i="23"/>
  <c r="F30" i="23"/>
  <c r="E30" i="23"/>
  <c r="D30" i="23"/>
  <c r="Q28" i="23"/>
  <c r="P28" i="23"/>
  <c r="O28" i="23"/>
  <c r="N28" i="23"/>
  <c r="M28" i="23"/>
  <c r="L28" i="23"/>
  <c r="K28" i="23"/>
  <c r="J28" i="23"/>
  <c r="I28" i="23"/>
  <c r="H28" i="23"/>
  <c r="G28" i="23"/>
  <c r="F28" i="23"/>
  <c r="E28" i="23"/>
  <c r="D28" i="23"/>
  <c r="Q27" i="23"/>
  <c r="P27" i="23"/>
  <c r="O27" i="23"/>
  <c r="N27" i="23"/>
  <c r="M27" i="23"/>
  <c r="L27" i="23"/>
  <c r="K27" i="23"/>
  <c r="J27" i="23"/>
  <c r="I27" i="23"/>
  <c r="H27" i="23"/>
  <c r="G27" i="23"/>
  <c r="F27" i="23"/>
  <c r="E27" i="23"/>
  <c r="D27" i="23"/>
  <c r="Q26" i="23"/>
  <c r="P26" i="23"/>
  <c r="O26" i="23"/>
  <c r="N26" i="23"/>
  <c r="M26" i="23"/>
  <c r="L26" i="23"/>
  <c r="K26" i="23"/>
  <c r="J26" i="23"/>
  <c r="I26" i="23"/>
  <c r="H26" i="23"/>
  <c r="G26" i="23"/>
  <c r="F26" i="23"/>
  <c r="E26" i="23"/>
  <c r="D26" i="23"/>
  <c r="Q25" i="23"/>
  <c r="Q39" i="23" s="1"/>
  <c r="P25" i="23"/>
  <c r="P39" i="23" s="1"/>
  <c r="O25" i="23"/>
  <c r="O39" i="23" s="1"/>
  <c r="N25" i="23"/>
  <c r="N39" i="23" s="1"/>
  <c r="M25" i="23"/>
  <c r="L25" i="23"/>
  <c r="K25" i="23"/>
  <c r="J25" i="23"/>
  <c r="I25" i="23"/>
  <c r="H25" i="23"/>
  <c r="H39" i="23" s="1"/>
  <c r="G25" i="23"/>
  <c r="G39" i="23" s="1"/>
  <c r="F25" i="23"/>
  <c r="F39" i="23" s="1"/>
  <c r="E25" i="23"/>
  <c r="E39" i="23" s="1"/>
  <c r="D25" i="23"/>
  <c r="D39" i="23" s="1"/>
  <c r="Q24" i="23"/>
  <c r="P24" i="23"/>
  <c r="O24" i="23"/>
  <c r="N24" i="23"/>
  <c r="M24" i="23"/>
  <c r="L24" i="23"/>
  <c r="K24" i="23"/>
  <c r="J24" i="23"/>
  <c r="I24" i="23"/>
  <c r="H24" i="23"/>
  <c r="G24" i="23"/>
  <c r="F24" i="23"/>
  <c r="E24" i="23"/>
  <c r="D24" i="23"/>
  <c r="Q23" i="23"/>
  <c r="P23" i="23"/>
  <c r="O23" i="23"/>
  <c r="N23" i="23"/>
  <c r="M23" i="23"/>
  <c r="L23" i="23"/>
  <c r="K23" i="23"/>
  <c r="J23" i="23"/>
  <c r="I23" i="23"/>
  <c r="H23" i="23"/>
  <c r="G23" i="23"/>
  <c r="F23" i="23"/>
  <c r="E23" i="23"/>
  <c r="D23" i="23"/>
  <c r="Q21" i="23"/>
  <c r="P21" i="23"/>
  <c r="O21" i="23"/>
  <c r="N21" i="23"/>
  <c r="M21" i="23"/>
  <c r="L21" i="23"/>
  <c r="K21" i="23"/>
  <c r="J21" i="23"/>
  <c r="I21" i="23"/>
  <c r="H21" i="23"/>
  <c r="G21" i="23"/>
  <c r="F21" i="23"/>
  <c r="E21" i="23"/>
  <c r="D21" i="23"/>
  <c r="Q20" i="23"/>
  <c r="P20" i="23"/>
  <c r="O20" i="23"/>
  <c r="N20" i="23"/>
  <c r="M20" i="23"/>
  <c r="L20" i="23"/>
  <c r="K20" i="23"/>
  <c r="J20" i="23"/>
  <c r="I20" i="23"/>
  <c r="H20" i="23"/>
  <c r="G20" i="23"/>
  <c r="F20" i="23"/>
  <c r="E20" i="23"/>
  <c r="D20" i="23"/>
  <c r="Q19" i="23"/>
  <c r="P19" i="23"/>
  <c r="O19" i="23"/>
  <c r="N19" i="23"/>
  <c r="M19" i="23"/>
  <c r="L19" i="23"/>
  <c r="K19" i="23"/>
  <c r="J19" i="23"/>
  <c r="I19" i="23"/>
  <c r="H19" i="23"/>
  <c r="G19" i="23"/>
  <c r="F19" i="23"/>
  <c r="E19" i="23"/>
  <c r="D19" i="23"/>
  <c r="Q18" i="23"/>
  <c r="P18" i="23"/>
  <c r="O18" i="23"/>
  <c r="N18" i="23"/>
  <c r="M18" i="23"/>
  <c r="L18" i="23"/>
  <c r="K18" i="23"/>
  <c r="J18" i="23"/>
  <c r="I18" i="23"/>
  <c r="H18" i="23"/>
  <c r="G18" i="23"/>
  <c r="F18" i="23"/>
  <c r="E18" i="23"/>
  <c r="D18" i="23"/>
  <c r="Q17" i="23"/>
  <c r="P17" i="23"/>
  <c r="O17" i="23"/>
  <c r="N17" i="23"/>
  <c r="M17" i="23"/>
  <c r="L17" i="23"/>
  <c r="K17" i="23"/>
  <c r="J17" i="23"/>
  <c r="I17" i="23"/>
  <c r="H17" i="23"/>
  <c r="G17" i="23"/>
  <c r="F17" i="23"/>
  <c r="E17" i="23"/>
  <c r="D17" i="23"/>
  <c r="Q16" i="23"/>
  <c r="P16" i="23"/>
  <c r="O16" i="23"/>
  <c r="N16" i="23"/>
  <c r="M16" i="23"/>
  <c r="L16" i="23"/>
  <c r="K16" i="23"/>
  <c r="J16" i="23"/>
  <c r="I16" i="23"/>
  <c r="H16" i="23"/>
  <c r="G16" i="23"/>
  <c r="F16" i="23"/>
  <c r="E16" i="23"/>
  <c r="D16" i="23"/>
  <c r="Q15" i="23"/>
  <c r="P15" i="23"/>
  <c r="O15" i="23"/>
  <c r="N15" i="23"/>
  <c r="M15" i="23"/>
  <c r="L15" i="23"/>
  <c r="K15" i="23"/>
  <c r="J15" i="23"/>
  <c r="I15" i="23"/>
  <c r="H15" i="23"/>
  <c r="G15" i="23"/>
  <c r="F15" i="23"/>
  <c r="E15" i="23"/>
  <c r="D15" i="23"/>
  <c r="Q12" i="23"/>
  <c r="P12" i="23"/>
  <c r="O12" i="23"/>
  <c r="O41" i="23" s="1"/>
  <c r="N12" i="23"/>
  <c r="N41" i="23" s="1"/>
  <c r="M12" i="23"/>
  <c r="L12" i="23"/>
  <c r="K12" i="23"/>
  <c r="K49" i="23" s="1"/>
  <c r="K40" i="23" s="1"/>
  <c r="J12" i="23"/>
  <c r="J41" i="23" s="1"/>
  <c r="I12" i="23"/>
  <c r="I41" i="23" s="1"/>
  <c r="H12" i="23"/>
  <c r="H41" i="23" s="1"/>
  <c r="G12" i="23"/>
  <c r="G41" i="23" s="1"/>
  <c r="F12" i="23"/>
  <c r="F49" i="23" s="1"/>
  <c r="E12" i="23"/>
  <c r="E49" i="23" s="1"/>
  <c r="E40" i="23" s="1"/>
  <c r="D12" i="23"/>
  <c r="Q9" i="23"/>
  <c r="P9" i="23"/>
  <c r="O9" i="23"/>
  <c r="N9" i="23"/>
  <c r="M9" i="23"/>
  <c r="L9" i="23"/>
  <c r="K9" i="23"/>
  <c r="J9" i="23"/>
  <c r="I9" i="23"/>
  <c r="H9" i="23"/>
  <c r="G9" i="23"/>
  <c r="F9" i="23"/>
  <c r="E9" i="23"/>
  <c r="D9" i="23"/>
  <c r="C9" i="23"/>
  <c r="Q8" i="23"/>
  <c r="P8" i="23"/>
  <c r="D12" i="22"/>
  <c r="D41" i="22" s="1"/>
  <c r="E12" i="22"/>
  <c r="F12" i="22"/>
  <c r="G12" i="22"/>
  <c r="H12" i="22"/>
  <c r="I12" i="22"/>
  <c r="J12" i="22"/>
  <c r="K12" i="22"/>
  <c r="K41" i="22" s="1"/>
  <c r="L12" i="22"/>
  <c r="L41" i="22" s="1"/>
  <c r="M12" i="22"/>
  <c r="M41" i="22" s="1"/>
  <c r="N12" i="22"/>
  <c r="O12" i="22"/>
  <c r="O41" i="22" s="1"/>
  <c r="P12" i="22"/>
  <c r="Q12" i="22"/>
  <c r="D15" i="22"/>
  <c r="E15" i="22"/>
  <c r="F15" i="22"/>
  <c r="G15" i="22"/>
  <c r="H15" i="22"/>
  <c r="I15" i="22"/>
  <c r="J15" i="22"/>
  <c r="K15" i="22"/>
  <c r="L15" i="22"/>
  <c r="M15" i="22"/>
  <c r="N15" i="22"/>
  <c r="O15" i="22"/>
  <c r="P15" i="22"/>
  <c r="Q15" i="22"/>
  <c r="D16" i="22"/>
  <c r="E16" i="22"/>
  <c r="F16" i="22"/>
  <c r="G16" i="22"/>
  <c r="H16" i="22"/>
  <c r="I16" i="22"/>
  <c r="J16" i="22"/>
  <c r="K16" i="22"/>
  <c r="L16" i="22"/>
  <c r="M16" i="22"/>
  <c r="N16" i="22"/>
  <c r="O16" i="22"/>
  <c r="P16" i="22"/>
  <c r="Q16" i="22"/>
  <c r="D17" i="22"/>
  <c r="E17" i="22"/>
  <c r="F17" i="22"/>
  <c r="G17" i="22"/>
  <c r="H17" i="22"/>
  <c r="I17" i="22"/>
  <c r="J17" i="22"/>
  <c r="K17" i="22"/>
  <c r="L17" i="22"/>
  <c r="M17" i="22"/>
  <c r="N17" i="22"/>
  <c r="O17" i="22"/>
  <c r="P17" i="22"/>
  <c r="Q17" i="22"/>
  <c r="D18" i="22"/>
  <c r="E18" i="22"/>
  <c r="F18" i="22"/>
  <c r="G18" i="22"/>
  <c r="H18" i="22"/>
  <c r="I18" i="22"/>
  <c r="J18" i="22"/>
  <c r="K18" i="22"/>
  <c r="L18" i="22"/>
  <c r="M18" i="22"/>
  <c r="N18" i="22"/>
  <c r="O18" i="22"/>
  <c r="P18" i="22"/>
  <c r="Q18" i="22"/>
  <c r="D19" i="22"/>
  <c r="E19" i="22"/>
  <c r="F19" i="22"/>
  <c r="G19" i="22"/>
  <c r="H19" i="22"/>
  <c r="I19" i="22"/>
  <c r="J19" i="22"/>
  <c r="K19" i="22"/>
  <c r="L19" i="22"/>
  <c r="M19" i="22"/>
  <c r="N19" i="22"/>
  <c r="O19" i="22"/>
  <c r="P19" i="22"/>
  <c r="Q19" i="22"/>
  <c r="D20" i="22"/>
  <c r="E20" i="22"/>
  <c r="F20" i="22"/>
  <c r="G20" i="22"/>
  <c r="H20" i="22"/>
  <c r="I20" i="22"/>
  <c r="J20" i="22"/>
  <c r="K20" i="22"/>
  <c r="L20" i="22"/>
  <c r="M20" i="22"/>
  <c r="N20" i="22"/>
  <c r="O20" i="22"/>
  <c r="P20" i="22"/>
  <c r="Q20" i="22"/>
  <c r="D21" i="22"/>
  <c r="E21" i="22"/>
  <c r="F21" i="22"/>
  <c r="G21" i="22"/>
  <c r="H21" i="22"/>
  <c r="I21" i="22"/>
  <c r="J21" i="22"/>
  <c r="K21" i="22"/>
  <c r="L21" i="22"/>
  <c r="M21" i="22"/>
  <c r="N21" i="22"/>
  <c r="O21" i="22"/>
  <c r="P21" i="22"/>
  <c r="Q21" i="22"/>
  <c r="D23" i="22"/>
  <c r="E23" i="22"/>
  <c r="F23" i="22"/>
  <c r="G23" i="22"/>
  <c r="H23" i="22"/>
  <c r="I23" i="22"/>
  <c r="J23" i="22"/>
  <c r="K23" i="22"/>
  <c r="L23" i="22"/>
  <c r="M23" i="22"/>
  <c r="N23" i="22"/>
  <c r="O23" i="22"/>
  <c r="P23" i="22"/>
  <c r="Q23" i="22"/>
  <c r="D24" i="22"/>
  <c r="E24" i="22"/>
  <c r="F24" i="22"/>
  <c r="G24" i="22"/>
  <c r="H24" i="22"/>
  <c r="I24" i="22"/>
  <c r="J24" i="22"/>
  <c r="K24" i="22"/>
  <c r="L24" i="22"/>
  <c r="M24" i="22"/>
  <c r="N24" i="22"/>
  <c r="O24" i="22"/>
  <c r="P24" i="22"/>
  <c r="Q24" i="22"/>
  <c r="D25" i="22"/>
  <c r="D39" i="22" s="1"/>
  <c r="E25" i="22"/>
  <c r="F25" i="22"/>
  <c r="G25" i="22"/>
  <c r="G39" i="22" s="1"/>
  <c r="H25" i="22"/>
  <c r="H39" i="22" s="1"/>
  <c r="I25" i="22"/>
  <c r="I39" i="22" s="1"/>
  <c r="J25" i="22"/>
  <c r="J39" i="22" s="1"/>
  <c r="K25" i="22"/>
  <c r="K39" i="22" s="1"/>
  <c r="L25" i="22"/>
  <c r="L39" i="22" s="1"/>
  <c r="M25" i="22"/>
  <c r="M39" i="22" s="1"/>
  <c r="N25" i="22"/>
  <c r="N39" i="22" s="1"/>
  <c r="O25" i="22"/>
  <c r="O39" i="22" s="1"/>
  <c r="P25" i="22"/>
  <c r="Q25" i="22"/>
  <c r="D26" i="22"/>
  <c r="E26" i="22"/>
  <c r="F26" i="22"/>
  <c r="G26" i="22"/>
  <c r="H26" i="22"/>
  <c r="I26" i="22"/>
  <c r="J26" i="22"/>
  <c r="K26" i="22"/>
  <c r="L26" i="22"/>
  <c r="M26" i="22"/>
  <c r="N26" i="22"/>
  <c r="O26" i="22"/>
  <c r="P26" i="22"/>
  <c r="Q26" i="22"/>
  <c r="D27" i="22"/>
  <c r="E27" i="22"/>
  <c r="F27" i="22"/>
  <c r="G27" i="22"/>
  <c r="H27" i="22"/>
  <c r="I27" i="22"/>
  <c r="J27" i="22"/>
  <c r="K27" i="22"/>
  <c r="L27" i="22"/>
  <c r="M27" i="22"/>
  <c r="N27" i="22"/>
  <c r="O27" i="22"/>
  <c r="P27" i="22"/>
  <c r="Q27" i="22"/>
  <c r="D28" i="22"/>
  <c r="E28" i="22"/>
  <c r="F28" i="22"/>
  <c r="G28" i="22"/>
  <c r="H28" i="22"/>
  <c r="I28" i="22"/>
  <c r="J28" i="22"/>
  <c r="K28" i="22"/>
  <c r="L28" i="22"/>
  <c r="M28" i="22"/>
  <c r="N28" i="22"/>
  <c r="O28" i="22"/>
  <c r="P28" i="22"/>
  <c r="Q28" i="22"/>
  <c r="Q35" i="22"/>
  <c r="P35" i="22"/>
  <c r="O35" i="22"/>
  <c r="N35" i="22"/>
  <c r="M35" i="22"/>
  <c r="L35" i="22"/>
  <c r="K35" i="22"/>
  <c r="J35" i="22"/>
  <c r="I35" i="22"/>
  <c r="H35" i="22"/>
  <c r="G35" i="22"/>
  <c r="F35" i="22"/>
  <c r="E35" i="22"/>
  <c r="D35" i="22"/>
  <c r="Q33" i="22"/>
  <c r="Q38" i="22" s="1"/>
  <c r="P33" i="22"/>
  <c r="P38" i="22" s="1"/>
  <c r="O33" i="22"/>
  <c r="O38" i="22" s="1"/>
  <c r="N33" i="22"/>
  <c r="N38" i="22" s="1"/>
  <c r="M33" i="22"/>
  <c r="M38" i="22" s="1"/>
  <c r="L33" i="22"/>
  <c r="L38" i="22" s="1"/>
  <c r="K33" i="22"/>
  <c r="K38" i="22" s="1"/>
  <c r="J33" i="22"/>
  <c r="J38" i="22" s="1"/>
  <c r="I33" i="22"/>
  <c r="I38" i="22" s="1"/>
  <c r="H33" i="22"/>
  <c r="H38" i="22" s="1"/>
  <c r="G33" i="22"/>
  <c r="G38" i="22" s="1"/>
  <c r="F33" i="22"/>
  <c r="F38" i="22" s="1"/>
  <c r="E33" i="22"/>
  <c r="E38" i="22" s="1"/>
  <c r="D33" i="22"/>
  <c r="D38" i="22" s="1"/>
  <c r="Q32" i="22"/>
  <c r="P32" i="22"/>
  <c r="O32" i="22"/>
  <c r="N32" i="22"/>
  <c r="M32" i="22"/>
  <c r="L32" i="22"/>
  <c r="K32" i="22"/>
  <c r="J32" i="22"/>
  <c r="I32" i="22"/>
  <c r="H32" i="22"/>
  <c r="G32" i="22"/>
  <c r="F32" i="22"/>
  <c r="E32" i="22"/>
  <c r="D32" i="22"/>
  <c r="Q31" i="22"/>
  <c r="P31" i="22"/>
  <c r="O31" i="22"/>
  <c r="N31" i="22"/>
  <c r="M31" i="22"/>
  <c r="L31" i="22"/>
  <c r="K31" i="22"/>
  <c r="J31" i="22"/>
  <c r="I31" i="22"/>
  <c r="H31" i="22"/>
  <c r="G31" i="22"/>
  <c r="F31" i="22"/>
  <c r="E31" i="22"/>
  <c r="D31" i="22"/>
  <c r="Q30" i="22"/>
  <c r="P30" i="22"/>
  <c r="O30" i="22"/>
  <c r="N30" i="22"/>
  <c r="M30" i="22"/>
  <c r="L30" i="22"/>
  <c r="K30" i="22"/>
  <c r="J30" i="22"/>
  <c r="I30" i="22"/>
  <c r="H30" i="22"/>
  <c r="G30" i="22"/>
  <c r="F30" i="22"/>
  <c r="E30" i="22"/>
  <c r="D30" i="22"/>
  <c r="Q39" i="22"/>
  <c r="P39" i="22"/>
  <c r="F39" i="22"/>
  <c r="E39" i="22"/>
  <c r="J41" i="22"/>
  <c r="I41" i="22"/>
  <c r="H41" i="22"/>
  <c r="G41" i="22"/>
  <c r="E41" i="22"/>
  <c r="Q9" i="22"/>
  <c r="P9" i="22"/>
  <c r="O9" i="22"/>
  <c r="N9" i="22"/>
  <c r="M9" i="22"/>
  <c r="L9" i="22"/>
  <c r="K9" i="22"/>
  <c r="J9" i="22"/>
  <c r="I9" i="22"/>
  <c r="H9" i="22"/>
  <c r="G9" i="22"/>
  <c r="F9" i="22"/>
  <c r="E9" i="22"/>
  <c r="D9" i="22"/>
  <c r="C9" i="22"/>
  <c r="Q8" i="22"/>
  <c r="P8" i="22"/>
  <c r="E12" i="17"/>
  <c r="F12" i="17"/>
  <c r="G12" i="17"/>
  <c r="H12" i="17"/>
  <c r="I12" i="17"/>
  <c r="J12" i="17"/>
  <c r="K12" i="17"/>
  <c r="L12" i="17"/>
  <c r="M12" i="17"/>
  <c r="N12" i="17"/>
  <c r="O12" i="17"/>
  <c r="P12" i="17"/>
  <c r="Q12" i="17"/>
  <c r="D12" i="17"/>
  <c r="O39" i="1"/>
  <c r="G39" i="1"/>
  <c r="F39" i="1"/>
  <c r="E39" i="1"/>
  <c r="D39" i="1"/>
  <c r="E47" i="1"/>
  <c r="F47" i="1"/>
  <c r="E12" i="1"/>
  <c r="F12" i="1"/>
  <c r="G12" i="1"/>
  <c r="G47" i="1" s="1"/>
  <c r="H12" i="1"/>
  <c r="H47" i="1" s="1"/>
  <c r="I12" i="1"/>
  <c r="I47" i="1" s="1"/>
  <c r="J12" i="1"/>
  <c r="J47" i="1" s="1"/>
  <c r="K12" i="1"/>
  <c r="K47" i="1" s="1"/>
  <c r="L12" i="1"/>
  <c r="L47" i="1" s="1"/>
  <c r="M12" i="1"/>
  <c r="M39" i="1" s="1"/>
  <c r="N12" i="1"/>
  <c r="N39" i="1" s="1"/>
  <c r="O12" i="1"/>
  <c r="O47" i="1" s="1"/>
  <c r="P12" i="1"/>
  <c r="Q12" i="1"/>
  <c r="D12" i="1"/>
  <c r="E15" i="17"/>
  <c r="F15" i="17"/>
  <c r="G15" i="17"/>
  <c r="H15" i="17"/>
  <c r="I15" i="17"/>
  <c r="J15" i="17"/>
  <c r="K15" i="17"/>
  <c r="L15" i="17"/>
  <c r="M15" i="17"/>
  <c r="N15" i="17"/>
  <c r="O15" i="17"/>
  <c r="P15" i="17"/>
  <c r="E16" i="17"/>
  <c r="F16" i="17"/>
  <c r="G16" i="17"/>
  <c r="H16" i="17"/>
  <c r="I16" i="17"/>
  <c r="J16" i="17"/>
  <c r="K16" i="17"/>
  <c r="L16" i="17"/>
  <c r="M16" i="17"/>
  <c r="N16" i="17"/>
  <c r="O16" i="17"/>
  <c r="P16" i="17"/>
  <c r="P37" i="23" l="1"/>
  <c r="Q37" i="23"/>
  <c r="D49" i="23"/>
  <c r="D40" i="23" s="1"/>
  <c r="F40" i="23"/>
  <c r="D41" i="23"/>
  <c r="E41" i="23"/>
  <c r="F41" i="23"/>
  <c r="G49" i="23"/>
  <c r="G40" i="23" s="1"/>
  <c r="I49" i="23"/>
  <c r="I40" i="23" s="1"/>
  <c r="J49" i="23"/>
  <c r="J40" i="23" s="1"/>
  <c r="H49" i="23"/>
  <c r="H40" i="23" s="1"/>
  <c r="O49" i="23"/>
  <c r="O40" i="23" s="1"/>
  <c r="N49" i="23"/>
  <c r="N40" i="23" s="1"/>
  <c r="L37" i="23"/>
  <c r="H37" i="22"/>
  <c r="I37" i="22"/>
  <c r="M37" i="22"/>
  <c r="E37" i="22"/>
  <c r="K37" i="22"/>
  <c r="N49" i="22"/>
  <c r="F49" i="22"/>
  <c r="F40" i="22" s="1"/>
  <c r="N37" i="22"/>
  <c r="F41" i="22"/>
  <c r="P41" i="22" s="1"/>
  <c r="L49" i="22"/>
  <c r="L40" i="22" s="1"/>
  <c r="M49" i="22"/>
  <c r="M40" i="22" s="1"/>
  <c r="N41" i="22"/>
  <c r="L37" i="22"/>
  <c r="N40" i="22"/>
  <c r="C35" i="22"/>
  <c r="G37" i="22"/>
  <c r="J37" i="22"/>
  <c r="Q41" i="22"/>
  <c r="E49" i="22"/>
  <c r="E40" i="22" s="1"/>
  <c r="G49" i="22"/>
  <c r="G40" i="22" s="1"/>
  <c r="H49" i="22"/>
  <c r="H40" i="22" s="1"/>
  <c r="I49" i="22"/>
  <c r="I40" i="22" s="1"/>
  <c r="J49" i="22"/>
  <c r="J40" i="22" s="1"/>
  <c r="K49" i="22"/>
  <c r="K40" i="22" s="1"/>
  <c r="F37" i="22"/>
  <c r="O49" i="22"/>
  <c r="O40" i="22" s="1"/>
  <c r="O37" i="22"/>
  <c r="H39" i="1"/>
  <c r="J39" i="1"/>
  <c r="K39" i="1"/>
  <c r="L39" i="1"/>
  <c r="M47" i="1"/>
  <c r="I39" i="1"/>
  <c r="N47" i="1"/>
  <c r="Q20" i="1"/>
  <c r="Q9" i="1"/>
  <c r="P9" i="1"/>
  <c r="D9" i="1"/>
  <c r="C9" i="1" s="1"/>
  <c r="D8" i="1"/>
  <c r="Q8" i="1"/>
  <c r="P8" i="1"/>
  <c r="Q33" i="17"/>
  <c r="Q33" i="1" s="1"/>
  <c r="P33" i="17"/>
  <c r="P33" i="1" s="1"/>
  <c r="O33" i="17"/>
  <c r="N33" i="17"/>
  <c r="N33" i="1" s="1"/>
  <c r="M33" i="17"/>
  <c r="M33" i="1" s="1"/>
  <c r="L33" i="17"/>
  <c r="L33" i="1" s="1"/>
  <c r="K33" i="17"/>
  <c r="K33" i="1" s="1"/>
  <c r="J33" i="17"/>
  <c r="J33" i="1" s="1"/>
  <c r="I33" i="17"/>
  <c r="I33" i="1" s="1"/>
  <c r="H33" i="17"/>
  <c r="H33" i="1" s="1"/>
  <c r="G33" i="17"/>
  <c r="G33" i="1" s="1"/>
  <c r="F33" i="17"/>
  <c r="F33" i="1" s="1"/>
  <c r="E33" i="17"/>
  <c r="E33" i="1" s="1"/>
  <c r="D33" i="17"/>
  <c r="D33" i="1" s="1"/>
  <c r="E38" i="1" s="1"/>
  <c r="Q32" i="17"/>
  <c r="Q32" i="1" s="1"/>
  <c r="Q36" i="1" s="1"/>
  <c r="P32" i="17"/>
  <c r="P32" i="1" s="1"/>
  <c r="P36" i="1" s="1"/>
  <c r="O32" i="17"/>
  <c r="O32" i="1" s="1"/>
  <c r="O36" i="1" s="1"/>
  <c r="N32" i="17"/>
  <c r="N32" i="1" s="1"/>
  <c r="N36" i="1" s="1"/>
  <c r="M32" i="17"/>
  <c r="M32" i="1" s="1"/>
  <c r="M36" i="1" s="1"/>
  <c r="L32" i="17"/>
  <c r="L32" i="1" s="1"/>
  <c r="L36" i="1" s="1"/>
  <c r="K32" i="17"/>
  <c r="K32" i="1" s="1"/>
  <c r="K36" i="1" s="1"/>
  <c r="J32" i="17"/>
  <c r="J32" i="1" s="1"/>
  <c r="J36" i="1" s="1"/>
  <c r="I32" i="17"/>
  <c r="I32" i="1" s="1"/>
  <c r="I36" i="1" s="1"/>
  <c r="H32" i="17"/>
  <c r="H32" i="1" s="1"/>
  <c r="H36" i="1" s="1"/>
  <c r="G32" i="17"/>
  <c r="G32" i="1" s="1"/>
  <c r="G36" i="1" s="1"/>
  <c r="F32" i="17"/>
  <c r="F32" i="1" s="1"/>
  <c r="F36" i="1" s="1"/>
  <c r="E32" i="17"/>
  <c r="E32" i="1" s="1"/>
  <c r="E36" i="1" s="1"/>
  <c r="D32" i="17"/>
  <c r="D32" i="1" s="1"/>
  <c r="D36" i="1" s="1"/>
  <c r="Q31" i="17"/>
  <c r="Q31" i="1" s="1"/>
  <c r="P31" i="17"/>
  <c r="P31" i="1" s="1"/>
  <c r="O31" i="17"/>
  <c r="O31" i="1" s="1"/>
  <c r="N31" i="17"/>
  <c r="N31" i="1" s="1"/>
  <c r="M31" i="17"/>
  <c r="M31" i="1" s="1"/>
  <c r="L31" i="17"/>
  <c r="L31" i="1" s="1"/>
  <c r="K31" i="17"/>
  <c r="K31" i="1" s="1"/>
  <c r="J31" i="17"/>
  <c r="J31" i="1" s="1"/>
  <c r="I31" i="17"/>
  <c r="I31" i="1" s="1"/>
  <c r="H31" i="17"/>
  <c r="H31" i="1" s="1"/>
  <c r="G31" i="17"/>
  <c r="G31" i="1" s="1"/>
  <c r="F31" i="17"/>
  <c r="F31" i="1" s="1"/>
  <c r="E31" i="17"/>
  <c r="E31" i="1" s="1"/>
  <c r="Q30" i="17"/>
  <c r="Q30" i="1" s="1"/>
  <c r="P30" i="17"/>
  <c r="P30" i="1" s="1"/>
  <c r="O30" i="17"/>
  <c r="O30" i="1" s="1"/>
  <c r="N30" i="17"/>
  <c r="N30" i="1" s="1"/>
  <c r="M30" i="17"/>
  <c r="M30" i="1" s="1"/>
  <c r="L30" i="17"/>
  <c r="L30" i="1" s="1"/>
  <c r="K30" i="17"/>
  <c r="K30" i="1" s="1"/>
  <c r="J30" i="17"/>
  <c r="J30" i="1" s="1"/>
  <c r="I30" i="17"/>
  <c r="I30" i="1" s="1"/>
  <c r="H30" i="17"/>
  <c r="H30" i="1" s="1"/>
  <c r="G30" i="17"/>
  <c r="G30" i="1" s="1"/>
  <c r="F30" i="17"/>
  <c r="F30" i="1" s="1"/>
  <c r="E30" i="17"/>
  <c r="E30" i="1" s="1"/>
  <c r="Q29" i="17"/>
  <c r="Q29" i="1" s="1"/>
  <c r="P29" i="17"/>
  <c r="P29" i="1" s="1"/>
  <c r="O29" i="17"/>
  <c r="O29" i="1" s="1"/>
  <c r="N29" i="17"/>
  <c r="N29" i="1" s="1"/>
  <c r="M29" i="17"/>
  <c r="M29" i="1" s="1"/>
  <c r="L29" i="17"/>
  <c r="L29" i="1" s="1"/>
  <c r="K29" i="17"/>
  <c r="K29" i="1" s="1"/>
  <c r="J29" i="17"/>
  <c r="J29" i="1" s="1"/>
  <c r="I29" i="17"/>
  <c r="I29" i="1" s="1"/>
  <c r="H29" i="17"/>
  <c r="H29" i="1" s="1"/>
  <c r="G29" i="17"/>
  <c r="G29" i="1" s="1"/>
  <c r="F29" i="17"/>
  <c r="F29" i="1" s="1"/>
  <c r="E29" i="17"/>
  <c r="E29" i="1" s="1"/>
  <c r="D31" i="17"/>
  <c r="D31" i="1" s="1"/>
  <c r="D30" i="17"/>
  <c r="D30" i="1" s="1"/>
  <c r="D29" i="17"/>
  <c r="D29" i="1" s="1"/>
  <c r="Q28" i="17"/>
  <c r="Q28" i="1" s="1"/>
  <c r="P28" i="17"/>
  <c r="P28" i="1" s="1"/>
  <c r="O28" i="17"/>
  <c r="O28" i="1" s="1"/>
  <c r="N28" i="17"/>
  <c r="N28" i="1" s="1"/>
  <c r="M28" i="17"/>
  <c r="M28" i="1" s="1"/>
  <c r="L28" i="17"/>
  <c r="L28" i="1" s="1"/>
  <c r="K28" i="17"/>
  <c r="K28" i="1" s="1"/>
  <c r="J28" i="17"/>
  <c r="J28" i="1" s="1"/>
  <c r="I28" i="17"/>
  <c r="I28" i="1" s="1"/>
  <c r="H28" i="17"/>
  <c r="H28" i="1" s="1"/>
  <c r="G28" i="17"/>
  <c r="G28" i="1" s="1"/>
  <c r="F28" i="17"/>
  <c r="F28" i="1" s="1"/>
  <c r="E28" i="17"/>
  <c r="E28" i="1" s="1"/>
  <c r="Q27" i="17"/>
  <c r="Q27" i="1" s="1"/>
  <c r="P27" i="17"/>
  <c r="P27" i="1" s="1"/>
  <c r="O27" i="17"/>
  <c r="O27" i="1" s="1"/>
  <c r="N27" i="17"/>
  <c r="N27" i="1" s="1"/>
  <c r="M27" i="17"/>
  <c r="M27" i="1" s="1"/>
  <c r="L27" i="17"/>
  <c r="L27" i="1" s="1"/>
  <c r="K27" i="17"/>
  <c r="K27" i="1" s="1"/>
  <c r="J27" i="17"/>
  <c r="J27" i="1" s="1"/>
  <c r="I27" i="17"/>
  <c r="I27" i="1" s="1"/>
  <c r="H27" i="17"/>
  <c r="H27" i="1" s="1"/>
  <c r="G27" i="17"/>
  <c r="G27" i="1" s="1"/>
  <c r="F27" i="17"/>
  <c r="F27" i="1" s="1"/>
  <c r="E27" i="17"/>
  <c r="E27" i="1" s="1"/>
  <c r="Q26" i="17"/>
  <c r="Q26" i="1" s="1"/>
  <c r="P26" i="17"/>
  <c r="P26" i="1" s="1"/>
  <c r="O26" i="17"/>
  <c r="O26" i="1" s="1"/>
  <c r="N26" i="17"/>
  <c r="N26" i="1" s="1"/>
  <c r="M26" i="17"/>
  <c r="M26" i="1" s="1"/>
  <c r="L26" i="17"/>
  <c r="L26" i="1" s="1"/>
  <c r="K26" i="17"/>
  <c r="K26" i="1" s="1"/>
  <c r="J26" i="17"/>
  <c r="J26" i="1" s="1"/>
  <c r="I26" i="17"/>
  <c r="I26" i="1" s="1"/>
  <c r="H26" i="17"/>
  <c r="H26" i="1" s="1"/>
  <c r="G26" i="17"/>
  <c r="G26" i="1" s="1"/>
  <c r="F26" i="17"/>
  <c r="F26" i="1" s="1"/>
  <c r="E26" i="17"/>
  <c r="E26" i="1" s="1"/>
  <c r="Q25" i="17"/>
  <c r="Q25" i="1" s="1"/>
  <c r="Q37" i="1" s="1"/>
  <c r="P25" i="17"/>
  <c r="P25" i="1" s="1"/>
  <c r="P37" i="1" s="1"/>
  <c r="O25" i="17"/>
  <c r="O25" i="1" s="1"/>
  <c r="O37" i="1" s="1"/>
  <c r="N25" i="17"/>
  <c r="N25" i="1" s="1"/>
  <c r="N37" i="1" s="1"/>
  <c r="M25" i="17"/>
  <c r="M25" i="1" s="1"/>
  <c r="M37" i="1" s="1"/>
  <c r="L25" i="17"/>
  <c r="L25" i="1" s="1"/>
  <c r="L37" i="1" s="1"/>
  <c r="K25" i="17"/>
  <c r="K25" i="1" s="1"/>
  <c r="K37" i="1" s="1"/>
  <c r="J25" i="17"/>
  <c r="J25" i="1" s="1"/>
  <c r="J37" i="1" s="1"/>
  <c r="I25" i="17"/>
  <c r="I25" i="1" s="1"/>
  <c r="I37" i="1" s="1"/>
  <c r="H25" i="17"/>
  <c r="H25" i="1" s="1"/>
  <c r="H37" i="1" s="1"/>
  <c r="G25" i="17"/>
  <c r="G25" i="1" s="1"/>
  <c r="G37" i="1" s="1"/>
  <c r="F25" i="17"/>
  <c r="F25" i="1" s="1"/>
  <c r="F37" i="1" s="1"/>
  <c r="E25" i="17"/>
  <c r="E25" i="1" s="1"/>
  <c r="E37" i="1" s="1"/>
  <c r="Q24" i="17"/>
  <c r="Q24" i="1" s="1"/>
  <c r="P24" i="17"/>
  <c r="P24" i="1" s="1"/>
  <c r="O24" i="17"/>
  <c r="O24" i="1" s="1"/>
  <c r="N24" i="17"/>
  <c r="N24" i="1" s="1"/>
  <c r="M24" i="17"/>
  <c r="M24" i="1" s="1"/>
  <c r="L24" i="17"/>
  <c r="L24" i="1" s="1"/>
  <c r="K24" i="17"/>
  <c r="K24" i="1" s="1"/>
  <c r="J24" i="17"/>
  <c r="J24" i="1" s="1"/>
  <c r="I24" i="17"/>
  <c r="I24" i="1" s="1"/>
  <c r="H24" i="17"/>
  <c r="H24" i="1" s="1"/>
  <c r="G24" i="17"/>
  <c r="G24" i="1" s="1"/>
  <c r="F24" i="17"/>
  <c r="F24" i="1" s="1"/>
  <c r="E24" i="17"/>
  <c r="E24" i="1" s="1"/>
  <c r="Q23" i="17"/>
  <c r="Q23" i="1" s="1"/>
  <c r="P23" i="17"/>
  <c r="P23" i="1" s="1"/>
  <c r="O23" i="17"/>
  <c r="O23" i="1" s="1"/>
  <c r="N23" i="17"/>
  <c r="N23" i="1" s="1"/>
  <c r="M23" i="17"/>
  <c r="M23" i="1" s="1"/>
  <c r="L23" i="17"/>
  <c r="L23" i="1" s="1"/>
  <c r="K23" i="17"/>
  <c r="K23" i="1" s="1"/>
  <c r="J23" i="17"/>
  <c r="J23" i="1" s="1"/>
  <c r="I23" i="17"/>
  <c r="I23" i="1" s="1"/>
  <c r="H23" i="17"/>
  <c r="H23" i="1" s="1"/>
  <c r="G23" i="17"/>
  <c r="G23" i="1" s="1"/>
  <c r="F23" i="17"/>
  <c r="F23" i="1" s="1"/>
  <c r="E23" i="17"/>
  <c r="E23" i="1" s="1"/>
  <c r="D28" i="17"/>
  <c r="D28" i="1" s="1"/>
  <c r="D27" i="17"/>
  <c r="D27" i="1" s="1"/>
  <c r="D26" i="17"/>
  <c r="D26" i="1" s="1"/>
  <c r="D25" i="17"/>
  <c r="D25" i="1" s="1"/>
  <c r="D37" i="1" s="1"/>
  <c r="D24" i="17"/>
  <c r="D24" i="1" s="1"/>
  <c r="D23" i="17"/>
  <c r="D23" i="1" s="1"/>
  <c r="Q21" i="17"/>
  <c r="Q21" i="1" s="1"/>
  <c r="P21" i="17"/>
  <c r="P21" i="1" s="1"/>
  <c r="O21" i="17"/>
  <c r="O21" i="1" s="1"/>
  <c r="N21" i="17"/>
  <c r="N21" i="1" s="1"/>
  <c r="M21" i="17"/>
  <c r="M21" i="1" s="1"/>
  <c r="L21" i="17"/>
  <c r="L21" i="1" s="1"/>
  <c r="K21" i="17"/>
  <c r="K21" i="1" s="1"/>
  <c r="J21" i="17"/>
  <c r="J21" i="1" s="1"/>
  <c r="I21" i="17"/>
  <c r="I21" i="1" s="1"/>
  <c r="H21" i="17"/>
  <c r="H21" i="1" s="1"/>
  <c r="G21" i="17"/>
  <c r="G21" i="1" s="1"/>
  <c r="F21" i="17"/>
  <c r="F21" i="1" s="1"/>
  <c r="E21" i="17"/>
  <c r="E21" i="1" s="1"/>
  <c r="Q20" i="17"/>
  <c r="P20" i="17"/>
  <c r="P20" i="1" s="1"/>
  <c r="O20" i="17"/>
  <c r="O20" i="1" s="1"/>
  <c r="N20" i="17"/>
  <c r="N20" i="1" s="1"/>
  <c r="M20" i="17"/>
  <c r="M20" i="1" s="1"/>
  <c r="L20" i="17"/>
  <c r="L20" i="1" s="1"/>
  <c r="K20" i="17"/>
  <c r="K20" i="1" s="1"/>
  <c r="J20" i="17"/>
  <c r="J20" i="1" s="1"/>
  <c r="I20" i="17"/>
  <c r="I20" i="1" s="1"/>
  <c r="H20" i="17"/>
  <c r="H20" i="1" s="1"/>
  <c r="G20" i="17"/>
  <c r="G20" i="1" s="1"/>
  <c r="F20" i="17"/>
  <c r="F20" i="1" s="1"/>
  <c r="E20" i="17"/>
  <c r="E20" i="1" s="1"/>
  <c r="Q19" i="17"/>
  <c r="Q19" i="1" s="1"/>
  <c r="P19" i="17"/>
  <c r="P19" i="1" s="1"/>
  <c r="O19" i="17"/>
  <c r="O19" i="1" s="1"/>
  <c r="N19" i="17"/>
  <c r="N19" i="1" s="1"/>
  <c r="M19" i="17"/>
  <c r="M19" i="1" s="1"/>
  <c r="L19" i="17"/>
  <c r="L19" i="1" s="1"/>
  <c r="K19" i="17"/>
  <c r="K19" i="1" s="1"/>
  <c r="J19" i="17"/>
  <c r="J19" i="1" s="1"/>
  <c r="I19" i="17"/>
  <c r="I19" i="1" s="1"/>
  <c r="H19" i="17"/>
  <c r="H19" i="1" s="1"/>
  <c r="G19" i="17"/>
  <c r="G19" i="1" s="1"/>
  <c r="F19" i="17"/>
  <c r="F19" i="1" s="1"/>
  <c r="E19" i="17"/>
  <c r="E19" i="1" s="1"/>
  <c r="Q18" i="17"/>
  <c r="Q18" i="1" s="1"/>
  <c r="P18" i="17"/>
  <c r="P18" i="1" s="1"/>
  <c r="O18" i="17"/>
  <c r="O18" i="1" s="1"/>
  <c r="N18" i="17"/>
  <c r="N18" i="1" s="1"/>
  <c r="M18" i="17"/>
  <c r="M18" i="1" s="1"/>
  <c r="L18" i="17"/>
  <c r="L18" i="1" s="1"/>
  <c r="K18" i="17"/>
  <c r="K18" i="1" s="1"/>
  <c r="J18" i="17"/>
  <c r="J18" i="1" s="1"/>
  <c r="I18" i="17"/>
  <c r="I18" i="1" s="1"/>
  <c r="H18" i="17"/>
  <c r="H18" i="1" s="1"/>
  <c r="G18" i="17"/>
  <c r="G18" i="1" s="1"/>
  <c r="F18" i="17"/>
  <c r="F18" i="1" s="1"/>
  <c r="E18" i="17"/>
  <c r="E18" i="1" s="1"/>
  <c r="Q17" i="17"/>
  <c r="Q17" i="1" s="1"/>
  <c r="P17" i="17"/>
  <c r="P17" i="1" s="1"/>
  <c r="O17" i="17"/>
  <c r="O17" i="1" s="1"/>
  <c r="N17" i="17"/>
  <c r="N17" i="1" s="1"/>
  <c r="M17" i="17"/>
  <c r="M17" i="1" s="1"/>
  <c r="L17" i="17"/>
  <c r="L17" i="1" s="1"/>
  <c r="K17" i="17"/>
  <c r="K17" i="1" s="1"/>
  <c r="J17" i="17"/>
  <c r="J17" i="1" s="1"/>
  <c r="I17" i="17"/>
  <c r="I17" i="1" s="1"/>
  <c r="H17" i="17"/>
  <c r="H17" i="1" s="1"/>
  <c r="G17" i="17"/>
  <c r="G17" i="1" s="1"/>
  <c r="F17" i="17"/>
  <c r="F17" i="1" s="1"/>
  <c r="E17" i="17"/>
  <c r="E17" i="1" s="1"/>
  <c r="Q16" i="17"/>
  <c r="Q16" i="1" s="1"/>
  <c r="P16" i="1"/>
  <c r="O16" i="1"/>
  <c r="N16" i="1"/>
  <c r="M16" i="1"/>
  <c r="L16" i="1"/>
  <c r="K16" i="1"/>
  <c r="J16" i="1"/>
  <c r="I16" i="1"/>
  <c r="H16" i="1"/>
  <c r="G16" i="1"/>
  <c r="F16" i="1"/>
  <c r="E16" i="1"/>
  <c r="Q15" i="17"/>
  <c r="Q15" i="1" s="1"/>
  <c r="P15" i="1"/>
  <c r="O15" i="1"/>
  <c r="N15" i="1"/>
  <c r="M15" i="1"/>
  <c r="L15" i="1"/>
  <c r="K15" i="1"/>
  <c r="J15" i="1"/>
  <c r="I15" i="1"/>
  <c r="H15" i="1"/>
  <c r="G15" i="1"/>
  <c r="F15" i="1"/>
  <c r="E15" i="1"/>
  <c r="D21" i="17"/>
  <c r="D21" i="1" s="1"/>
  <c r="D20" i="17"/>
  <c r="D20" i="1" s="1"/>
  <c r="D19" i="17"/>
  <c r="D19" i="1" s="1"/>
  <c r="D18" i="17"/>
  <c r="D18" i="1" s="1"/>
  <c r="D17" i="17"/>
  <c r="D17" i="1" s="1"/>
  <c r="D16" i="17"/>
  <c r="D16" i="1" s="1"/>
  <c r="D15" i="17"/>
  <c r="D15" i="1" s="1"/>
  <c r="Q40" i="23" l="1"/>
  <c r="P40" i="23"/>
  <c r="Q41" i="23"/>
  <c r="P41" i="23"/>
  <c r="D37" i="22"/>
  <c r="C12" i="22"/>
  <c r="D49" i="22" s="1"/>
  <c r="D40" i="22" s="1"/>
  <c r="Q40" i="22"/>
  <c r="P40" i="22"/>
  <c r="Q37" i="22"/>
  <c r="P37" i="22"/>
  <c r="P39" i="1"/>
  <c r="Q39" i="1"/>
  <c r="O38" i="1"/>
  <c r="N35" i="1"/>
  <c r="E35" i="1"/>
  <c r="F38" i="1"/>
  <c r="M35" i="1"/>
  <c r="N38" i="1"/>
  <c r="L35" i="1"/>
  <c r="M38" i="1"/>
  <c r="F35" i="1"/>
  <c r="G38" i="1"/>
  <c r="G35" i="1"/>
  <c r="H38" i="1"/>
  <c r="H35" i="1"/>
  <c r="I38" i="1"/>
  <c r="J38" i="1"/>
  <c r="I35" i="1"/>
  <c r="J35" i="1"/>
  <c r="K38" i="1"/>
  <c r="K35" i="1"/>
  <c r="L38" i="1"/>
  <c r="O33" i="1"/>
  <c r="O35" i="1" s="1"/>
  <c r="C33" i="1"/>
  <c r="C12" i="1" l="1"/>
  <c r="D38" i="1" s="1"/>
  <c r="Q38" i="1"/>
  <c r="P35" i="1"/>
  <c r="P38" i="1"/>
  <c r="E9" i="17" l="1"/>
  <c r="E9" i="1" s="1"/>
  <c r="F9" i="17" l="1"/>
  <c r="F9" i="1" l="1"/>
  <c r="G9" i="17"/>
  <c r="C33" i="17"/>
  <c r="C12" i="17" s="1"/>
  <c r="H9" i="17" l="1"/>
  <c r="G9" i="1"/>
  <c r="D35" i="1"/>
  <c r="A18" i="16"/>
  <c r="A17" i="16"/>
  <c r="A16" i="16"/>
  <c r="A15" i="16"/>
  <c r="A12" i="16"/>
  <c r="A11" i="16"/>
  <c r="A10" i="16"/>
  <c r="A9" i="16"/>
  <c r="A8" i="16"/>
  <c r="I9" i="17" l="1"/>
  <c r="H9" i="1"/>
  <c r="Q35" i="1"/>
  <c r="G8" i="4"/>
  <c r="E8" i="4"/>
  <c r="F8" i="4"/>
  <c r="D8" i="4"/>
  <c r="J9" i="17" l="1"/>
  <c r="I9" i="1"/>
  <c r="K9" i="17" l="1"/>
  <c r="J9" i="1"/>
  <c r="L9" i="17" l="1"/>
  <c r="K9" i="1"/>
  <c r="M9" i="17" l="1"/>
  <c r="L9" i="1"/>
  <c r="N9" i="17" l="1"/>
  <c r="M9" i="1"/>
  <c r="O9" i="17" l="1"/>
  <c r="O9" i="1" s="1"/>
  <c r="N9" i="1"/>
</calcChain>
</file>

<file path=xl/sharedStrings.xml><?xml version="1.0" encoding="utf-8"?>
<sst xmlns="http://schemas.openxmlformats.org/spreadsheetml/2006/main" count="665" uniqueCount="254">
  <si>
    <t>Total</t>
  </si>
  <si>
    <t>Actual,</t>
  </si>
  <si>
    <t>In Billions of Dollars</t>
  </si>
  <si>
    <t>Revenues</t>
  </si>
  <si>
    <t>Individual income taxes</t>
  </si>
  <si>
    <t>Payroll taxes</t>
  </si>
  <si>
    <t>Corporate income taxes</t>
  </si>
  <si>
    <t>Other</t>
  </si>
  <si>
    <t>On-budget</t>
  </si>
  <si>
    <t>Outlays</t>
  </si>
  <si>
    <t>Mandatory</t>
  </si>
  <si>
    <t>Discretionary</t>
  </si>
  <si>
    <t>Net Interest</t>
  </si>
  <si>
    <t>Debt Held by the Public</t>
  </si>
  <si>
    <t>n.a.</t>
  </si>
  <si>
    <t>Memorandum:</t>
  </si>
  <si>
    <t>Gross Domestic Product</t>
  </si>
  <si>
    <t>As a Percentage of Gross Domestic Product</t>
  </si>
  <si>
    <t>Data source: Congressional Budget Office.</t>
  </si>
  <si>
    <t xml:space="preserve">Baseline Deficit, Unadjusted </t>
  </si>
  <si>
    <t>In billions of dollars</t>
  </si>
  <si>
    <t>As a percentage of GDP</t>
  </si>
  <si>
    <t>Deficit</t>
  </si>
  <si>
    <t>Percentage of Gross Domestic Product</t>
  </si>
  <si>
    <t>Annual Average</t>
  </si>
  <si>
    <t>Total Revenues</t>
  </si>
  <si>
    <t>Social Security</t>
  </si>
  <si>
    <t>Subtotal</t>
  </si>
  <si>
    <t>Total Outlays</t>
  </si>
  <si>
    <t>Debt Held by the Public at the End of the Period</t>
  </si>
  <si>
    <t>Contribution to the Federal Deficit</t>
  </si>
  <si>
    <t>Medicare</t>
  </si>
  <si>
    <t>Offsetting receipts</t>
  </si>
  <si>
    <t>Gross Domestic Product at the End of the Period (Trillions of dollars)</t>
  </si>
  <si>
    <t>Deficit in CBO's February 2023 Baseline</t>
  </si>
  <si>
    <t>Technical Changes</t>
  </si>
  <si>
    <t>Changes in Revenues</t>
  </si>
  <si>
    <t>Total Change in Revenues</t>
  </si>
  <si>
    <t>Changes in Outlays</t>
  </si>
  <si>
    <t>Deposit Insurance</t>
  </si>
  <si>
    <t>Defense</t>
  </si>
  <si>
    <t>Nondefense</t>
  </si>
  <si>
    <t>Debt service</t>
  </si>
  <si>
    <t>Total Change in Outlays</t>
  </si>
  <si>
    <t>Increase (-) or Decrease in the Deficit
from Technical Changes</t>
  </si>
  <si>
    <t>Deficit in CBO's May 2023 Baseline</t>
  </si>
  <si>
    <t>Billions of Dollars</t>
  </si>
  <si>
    <r>
      <t>2022</t>
    </r>
    <r>
      <rPr>
        <vertAlign val="superscript"/>
        <sz val="11"/>
        <rFont val="Arial"/>
        <family val="2"/>
      </rPr>
      <t>a</t>
    </r>
  </si>
  <si>
    <t>Budget Authority</t>
  </si>
  <si>
    <r>
      <t>Base funding</t>
    </r>
    <r>
      <rPr>
        <vertAlign val="superscript"/>
        <sz val="11"/>
        <rFont val="Arial"/>
        <family val="2"/>
      </rPr>
      <t>b</t>
    </r>
  </si>
  <si>
    <t>Other Emergency</t>
  </si>
  <si>
    <t>Subtotal, defense</t>
  </si>
  <si>
    <t>Subtotal, nondefense</t>
  </si>
  <si>
    <t>Total Budget Authority</t>
  </si>
  <si>
    <t>Discretionary Timing Shifts in CBO's Baseline</t>
  </si>
  <si>
    <t>CBO's Baseline Projection of Discretionary Outlays</t>
  </si>
  <si>
    <t>b. The Budget Control Act of 2011 enacted caps on discretionary funding over the 2011 through 2021 period. That law allowed certain types of funding to increase the caps, in some cases by unlimited amounts. Other laws allowed certain funding to be excluded from coverage under the caps. Base funding is funding that would not adjust or be excluded from the caps, were they still in place.</t>
  </si>
  <si>
    <t>Table 5. 
Changes in CBO's Baseline Projections of the Deficit Since February 2023</t>
  </si>
  <si>
    <t>Old-Age and Survivors Insurance</t>
  </si>
  <si>
    <t>Disability Insurance</t>
  </si>
  <si>
    <t>Major Health Care Programs</t>
  </si>
  <si>
    <r>
      <t>Medicare</t>
    </r>
    <r>
      <rPr>
        <vertAlign val="superscript"/>
        <sz val="11"/>
        <rFont val="Arial"/>
        <family val="2"/>
      </rPr>
      <t>a</t>
    </r>
  </si>
  <si>
    <t>Medicaid</t>
  </si>
  <si>
    <r>
      <t>Premium tax credits and related spending</t>
    </r>
    <r>
      <rPr>
        <vertAlign val="superscript"/>
        <sz val="11"/>
        <rFont val="Arial"/>
        <family val="2"/>
      </rPr>
      <t>b</t>
    </r>
  </si>
  <si>
    <t>Children's Health Insurance Program</t>
  </si>
  <si>
    <t>Income Security Programs</t>
  </si>
  <si>
    <r>
      <t>Earned income, child, and other tax credits</t>
    </r>
    <r>
      <rPr>
        <vertAlign val="superscript"/>
        <sz val="11"/>
        <rFont val="Arial"/>
        <family val="2"/>
      </rPr>
      <t>c</t>
    </r>
  </si>
  <si>
    <t>Supplemental Nutrition Assistance Program</t>
  </si>
  <si>
    <t>Supplemental Security Income</t>
  </si>
  <si>
    <t>Unemployment compensation</t>
  </si>
  <si>
    <t>Child nutrition</t>
  </si>
  <si>
    <r>
      <t>Family support and foster care</t>
    </r>
    <r>
      <rPr>
        <vertAlign val="superscript"/>
        <sz val="11"/>
        <rFont val="Arial"/>
        <family val="2"/>
      </rPr>
      <t>d</t>
    </r>
  </si>
  <si>
    <t>Federal Civilian and Military Retirement</t>
  </si>
  <si>
    <r>
      <t>Civilian</t>
    </r>
    <r>
      <rPr>
        <vertAlign val="superscript"/>
        <sz val="11"/>
        <rFont val="Arial"/>
        <family val="2"/>
      </rPr>
      <t>e</t>
    </r>
  </si>
  <si>
    <t>Military</t>
  </si>
  <si>
    <t>Veterans' Programs</t>
  </si>
  <si>
    <r>
      <t>Income security</t>
    </r>
    <r>
      <rPr>
        <vertAlign val="superscript"/>
        <sz val="11"/>
        <rFont val="Arial"/>
        <family val="2"/>
      </rPr>
      <t>f</t>
    </r>
  </si>
  <si>
    <t>Other Programs</t>
  </si>
  <si>
    <t xml:space="preserve">Agriculture </t>
  </si>
  <si>
    <t>Higher education</t>
  </si>
  <si>
    <t>MEHRCF</t>
  </si>
  <si>
    <t>Education Stabilization Fund</t>
  </si>
  <si>
    <t>Coronavirus State and Local Fiscal Recovery Funds</t>
  </si>
  <si>
    <t>Public Health and Social Services Emergency Fund</t>
  </si>
  <si>
    <t>Pension Benefit Guaranty Corporation</t>
  </si>
  <si>
    <t>Deposit insurance</t>
  </si>
  <si>
    <t>Mandatory Outlays, Excluding the Effects of Offsetting Receipts</t>
  </si>
  <si>
    <t>Offsetting Receipts</t>
  </si>
  <si>
    <t>Federal share of federal employees' retirement</t>
  </si>
  <si>
    <t>Civil service retirement and other</t>
  </si>
  <si>
    <t>Military retirement</t>
  </si>
  <si>
    <t>Receipts related to natural resources</t>
  </si>
  <si>
    <t>MERHCF</t>
  </si>
  <si>
    <t>Total Mandatory Outlays, Net of Offsetting Receipts</t>
  </si>
  <si>
    <t>Outlays, Net of Offsetting Receipts</t>
  </si>
  <si>
    <t xml:space="preserve">Data on spending for benefit programs in this table generally exclude administrative costs, which are discretionary.  </t>
  </si>
  <si>
    <t>c. Includes outlays for the American Opportunity Tax Credit and other credits.</t>
  </si>
  <si>
    <t>d. Includes the Temporary Assistance for Needy Families program, the Child Support Enforcement program, the Child Care Entitlement program, and other programs that benefit children.</t>
  </si>
  <si>
    <t>e. Includes benefits for retirement programs in the civil service, foreign service, and Coast Guard; benefits for smaller retirement programs; and annuitants’ health care benefits.</t>
  </si>
  <si>
    <t>f. Includes veterans’ compensation, pensions, and life insurance programs.</t>
  </si>
  <si>
    <r>
      <t>Premium tax credits and related spending</t>
    </r>
    <r>
      <rPr>
        <vertAlign val="superscript"/>
        <sz val="11"/>
        <rFont val="Arial"/>
        <family val="2"/>
      </rPr>
      <t>c</t>
    </r>
  </si>
  <si>
    <r>
      <t>Earned income, child, and other tax credits</t>
    </r>
    <r>
      <rPr>
        <vertAlign val="superscript"/>
        <sz val="11"/>
        <rFont val="Arial"/>
        <family val="2"/>
      </rPr>
      <t>d</t>
    </r>
  </si>
  <si>
    <r>
      <t>Supplemental Security Income</t>
    </r>
    <r>
      <rPr>
        <vertAlign val="superscript"/>
        <sz val="11"/>
        <rFont val="Arial"/>
        <family val="2"/>
      </rPr>
      <t>a</t>
    </r>
  </si>
  <si>
    <r>
      <t>Family support and foster care</t>
    </r>
    <r>
      <rPr>
        <vertAlign val="superscript"/>
        <sz val="11"/>
        <rFont val="Arial"/>
        <family val="2"/>
      </rPr>
      <t>e</t>
    </r>
  </si>
  <si>
    <r>
      <t>Civilian</t>
    </r>
    <r>
      <rPr>
        <vertAlign val="superscript"/>
        <sz val="11"/>
        <rFont val="Arial"/>
        <family val="2"/>
      </rPr>
      <t>f</t>
    </r>
  </si>
  <si>
    <r>
      <t>Military</t>
    </r>
    <r>
      <rPr>
        <vertAlign val="superscript"/>
        <sz val="11"/>
        <rFont val="Arial"/>
        <family val="2"/>
      </rPr>
      <t>a</t>
    </r>
  </si>
  <si>
    <r>
      <t>Fannie Mae and Freddie Mac</t>
    </r>
    <r>
      <rPr>
        <vertAlign val="superscript"/>
        <sz val="11"/>
        <rFont val="Arial"/>
        <family val="2"/>
      </rPr>
      <t>i</t>
    </r>
  </si>
  <si>
    <t>Coronavirus Relief Fund</t>
  </si>
  <si>
    <t>Mandatory Outlays That Are Shifted In CBO's Baseline </t>
  </si>
  <si>
    <t>n.a</t>
  </si>
  <si>
    <t>Military Retirement</t>
  </si>
  <si>
    <t>Veterans' Income Security</t>
  </si>
  <si>
    <t>Veterans' Other</t>
  </si>
  <si>
    <t xml:space="preserve">Total </t>
  </si>
  <si>
    <t>Total Mandatory Outlays Projected in CBO's Baseline</t>
  </si>
  <si>
    <t>a. When October 1 falls on a weekend, certain payments that that are due on that date are made at the end of September and, as a result, are recorded in the previous fiscal year. Outlays presented in this table for the programs affected by such timing shifts have been adjusted to remove the effects of those shifts.</t>
  </si>
  <si>
    <t>b. Gross spending, excluding the effects of Medicare premiums and other offsetting receipts. (Net Medicare spending is included in the memorandum section of the table.)</t>
  </si>
  <si>
    <t>d. Includes outlays for the American Opportunity Tax Credit and other credits.</t>
  </si>
  <si>
    <t>e. Includes the Temporary Assistance for Needy Families program, the Child Support Enforcement program, the Child Care Entitlement program, and other programs that benefit children.</t>
  </si>
  <si>
    <t>f. Includes benefits for retirement programs in the civil service, foreign service, and Coast Guard; benefits for smaller retirement programs; and annuitants’ health care benefits.</t>
  </si>
  <si>
    <t>g. Includes veterans’ compensation, pensions, and life insurance programs.</t>
  </si>
  <si>
    <t>Supplemental Table 2.
CBO's Baseline Projections of Mandatory Outlays</t>
  </si>
  <si>
    <t>a. The Department of the Treasury does not distinguish between outlays stemming from base funding and outlays stemming from nonbase funding. Consequently, the budget does not record any actual amounts attributed specifically to those categories of funding. Actual funding reported for all categories except base funding is based on CBO's scoring of appropriation acts enacted for fiscal year 2022.</t>
  </si>
  <si>
    <r>
      <t>Other Emergency</t>
    </r>
    <r>
      <rPr>
        <vertAlign val="superscript"/>
        <sz val="11"/>
        <rFont val="Arial"/>
        <family val="2"/>
      </rPr>
      <t>d</t>
    </r>
  </si>
  <si>
    <r>
      <t>Outlays from IIJA Appropriations as Specified</t>
    </r>
    <r>
      <rPr>
        <vertAlign val="superscript"/>
        <sz val="11"/>
        <rFont val="Arial"/>
        <family val="2"/>
      </rPr>
      <t>e</t>
    </r>
  </si>
  <si>
    <r>
      <t>Total Outlays</t>
    </r>
    <r>
      <rPr>
        <b/>
        <vertAlign val="superscript"/>
        <sz val="11"/>
        <rFont val="Arial"/>
        <family val="2"/>
      </rPr>
      <t>d</t>
    </r>
  </si>
  <si>
    <r>
      <t>Other</t>
    </r>
    <r>
      <rPr>
        <vertAlign val="superscript"/>
        <sz val="11"/>
        <rFont val="Arial"/>
        <family val="2"/>
      </rPr>
      <t>c</t>
    </r>
  </si>
  <si>
    <t>IIJA and BSCA</t>
  </si>
  <si>
    <r>
      <t>Subtotal, defense</t>
    </r>
    <r>
      <rPr>
        <vertAlign val="superscript"/>
        <sz val="11"/>
        <rFont val="Arial"/>
        <family val="2"/>
      </rPr>
      <t>d</t>
    </r>
  </si>
  <si>
    <r>
      <t>Base funding</t>
    </r>
    <r>
      <rPr>
        <vertAlign val="superscript"/>
        <sz val="11"/>
        <rFont val="Arial"/>
        <family val="2"/>
      </rPr>
      <t>b,d</t>
    </r>
  </si>
  <si>
    <t xml:space="preserve">e. Division J of the IIJA provides a total of $266 billion in discretionary funding from 2023 to 2026, and the BSCA provides nearly $3 billion in funding over that period. After consulting with the Budget Committees, CBO applied the rules that govern how it constructs baseline projections to that funding. As a result, the amount of funding related to the IIJA and the BSCA in CBO’s baseline exceeds the amounts specified in those laws. </t>
  </si>
  <si>
    <t>c. All non-emergency discretionary spending that would not be governed by the caps on discretionary spending enacted by the Budget Control Act of 2011 if those caps were still in place. those caps by other laws.</t>
  </si>
  <si>
    <t>MERHCF = Department of Defense Medicare-Eligible Retiree Health Care Fund (including TRICARE for Life).</t>
  </si>
  <si>
    <t>a. Gross spending, excluding the effects of Medicare premiums and other offsetting receipts. (Net Medicare spending is shown in the memorandum section.)</t>
  </si>
  <si>
    <t>g. Provides funding for health care, claims processing, and certain other expenses incidental to providing care to veterans exposed to toxic substances.</t>
  </si>
  <si>
    <t>h. Primarily the GI Bill and similar education benefits.</t>
  </si>
  <si>
    <t>i. Cash payments from Fannie Mae and Freddie Mac to the Treasury are recorded as offsetting receipts in 2022 and 2023. Beginning in 2024, CBO’s estimates
reflect the net lifetime costs—that is, the subsidy costs adjusted for market risk—of the guarantees that those entities will issue and of the loans that they will
hold. CBO counts those costs as federal outlays in the year of issuance.</t>
  </si>
  <si>
    <t>b. Spending to subsidize health insurance purchased through the marketplaces established under the Affordable Care Act and provided through the Basic
Health Program and spending to stabilize premiums for health insurance purchased by individuals and small employers.</t>
  </si>
  <si>
    <r>
      <t>Other</t>
    </r>
    <r>
      <rPr>
        <vertAlign val="superscript"/>
        <sz val="11"/>
        <rFont val="Arial"/>
        <family val="2"/>
      </rPr>
      <t>h</t>
    </r>
  </si>
  <si>
    <t>c. Spending to subsidize health insurance purchased through the marketplaces established under the Affordable Care Act and provided through the Basic
Health Program and spending to stabilize premiums for health insurance purchased by individuals and small employers.</t>
  </si>
  <si>
    <t>h. Provides funding for health care, claims processing, and certain other expenses incidental to providing care to veterans exposed to toxic substances.</t>
  </si>
  <si>
    <t>i. Primarily the GI Bill and similar education benefits.</t>
  </si>
  <si>
    <t>j. Cash payments from Fannie Mae and Freddie Mac to the Treasury are recorded as offsetting receipts in 2022 and 2023. Beginning in 2024, CBO’s estimates reflect the net lifetime costs—that is, the subsidy costs adjusted for market risk—of the guarantees that those entities will issue and of the loans that they will hold. CBO counts those costs as federal outlays in the year of issuance.</t>
  </si>
  <si>
    <r>
      <t>Medicare</t>
    </r>
    <r>
      <rPr>
        <vertAlign val="superscript"/>
        <sz val="11"/>
        <rFont val="Arial"/>
        <family val="2"/>
      </rPr>
      <t>a,b</t>
    </r>
  </si>
  <si>
    <r>
      <t>Income security</t>
    </r>
    <r>
      <rPr>
        <vertAlign val="superscript"/>
        <sz val="11"/>
        <rFont val="Arial"/>
        <family val="2"/>
      </rPr>
      <t>a,g</t>
    </r>
  </si>
  <si>
    <r>
      <t>Other</t>
    </r>
    <r>
      <rPr>
        <vertAlign val="superscript"/>
        <sz val="11"/>
        <rFont val="Arial"/>
        <family val="2"/>
      </rPr>
      <t>a,i</t>
    </r>
  </si>
  <si>
    <r>
      <t>Fannie Mae and Freddie Mac</t>
    </r>
    <r>
      <rPr>
        <vertAlign val="superscript"/>
        <sz val="11"/>
        <rFont val="Arial"/>
        <family val="2"/>
      </rPr>
      <t>j</t>
    </r>
  </si>
  <si>
    <t>Major health care programs</t>
  </si>
  <si>
    <t>Veterans' Compensation COLAs</t>
  </si>
  <si>
    <t>Temporary Assistance for Needy Families</t>
  </si>
  <si>
    <r>
      <t>Commodity Credit Corporation</t>
    </r>
    <r>
      <rPr>
        <vertAlign val="superscript"/>
        <sz val="11"/>
        <rFont val="Arial"/>
        <family val="2"/>
      </rPr>
      <t>a</t>
    </r>
  </si>
  <si>
    <t xml:space="preserve">Rehabilitation Services </t>
  </si>
  <si>
    <t>Child Care Entitlements to States</t>
  </si>
  <si>
    <r>
      <t>Child Nutrition</t>
    </r>
    <r>
      <rPr>
        <vertAlign val="superscript"/>
        <sz val="11"/>
        <rFont val="Arial"/>
        <family val="2"/>
      </rPr>
      <t>b</t>
    </r>
  </si>
  <si>
    <t>Postal Service Retiree Health Benefits Fund</t>
  </si>
  <si>
    <t>Ground Transportation Programs Not Subject</t>
  </si>
  <si>
    <t>to Annual Obligation Limitations</t>
  </si>
  <si>
    <t>Promoting Safe and Stable Families</t>
  </si>
  <si>
    <t>Ground Transportation Programs</t>
  </si>
  <si>
    <r>
      <t>Controlled by Obligation Limitations</t>
    </r>
    <r>
      <rPr>
        <vertAlign val="superscript"/>
        <sz val="11"/>
        <rFont val="Arial"/>
        <family val="2"/>
      </rPr>
      <t>c</t>
    </r>
  </si>
  <si>
    <t>Air Transportation Programs</t>
  </si>
  <si>
    <t xml:space="preserve">Student Aid Administration </t>
  </si>
  <si>
    <t>Natural Resources</t>
  </si>
  <si>
    <t>National Flood Insurance</t>
  </si>
  <si>
    <t xml:space="preserve">COLAs = cost-of-living adjustments. </t>
  </si>
  <si>
    <t xml:space="preserve">a. Agricultural commodity price and income supports and conservation programs under the Agriculture Improvement Act of 2018 generally expire after 2023. Although permanent price support authority under the Agricultural Adjustment Act of 1938 and the Agricultural Act of 1949 would then become effective, CBO adheres to the rule in section 257(b)(2)(ii) of the Balanced Budget and Deficit Control Act of 1985 that indicates that the baseline should assume that the provisions of the Agriculture Improvement Act of 2018 remain in effect. </t>
  </si>
  <si>
    <t>b. Includes the Summer Food Service Program and states’ administrative expenses.</t>
  </si>
  <si>
    <t>c. Authorizing legislation for those programs provides contract authority, which is counted as mandatory budget authority. However, because the programs’ spending is subject to obligation limitations specified in annual appropriation acts, outlays are considered discretionary.</t>
  </si>
  <si>
    <t>Supplemental Table 4.
Costs for Mandatory Programs That Continue Beyond Their Current Expiration Date in CBO's Baseline</t>
  </si>
  <si>
    <t>Table 4. 
Key Projections in CBO's Baseline</t>
  </si>
  <si>
    <t>Table 2. 
CBO’s Baseline Projections of Outlays and Deficits, Adjusted to Exclude Effects of Timing Shifts</t>
  </si>
  <si>
    <t>Supplemental Table 3.
CBO's Baseline Projections of Mandatory Outlays, Adjusted to Exclude Effects of Timing Shifts</t>
  </si>
  <si>
    <t>Supplemental Table 1.
CBO's Baseline Projections of Discretionary Spending, Adjusted to Exclude Effects of Timing Shifts</t>
  </si>
  <si>
    <t>www.cbo.gov/publication/59096</t>
  </si>
  <si>
    <t>2024–</t>
  </si>
  <si>
    <t>As a percentage of gross domestic product</t>
  </si>
  <si>
    <t>Premium tax credits and related spending</t>
  </si>
  <si>
    <t xml:space="preserve">Mandatory </t>
  </si>
  <si>
    <t xml:space="preserve">Discretionary </t>
  </si>
  <si>
    <t xml:space="preserve">Net interest </t>
  </si>
  <si>
    <t>2024–
2028</t>
  </si>
  <si>
    <t>2024–
2033</t>
  </si>
  <si>
    <t>Off-budget</t>
  </si>
  <si>
    <t>Primary Deficit</t>
  </si>
  <si>
    <t>Payments That Are Shifted In CBO's Baseline</t>
  </si>
  <si>
    <t>Increase (-) or Decrease in the Primary Deficit</t>
  </si>
  <si>
    <t>Contents</t>
  </si>
  <si>
    <t>Other revisions to the costs of credit programs</t>
  </si>
  <si>
    <t>Outlays, Adjusted for Timing Shifts</t>
  </si>
  <si>
    <t>Total Deficit, Adjusted for Timing Shifts</t>
  </si>
  <si>
    <t>Primary Deficit, Adjusted for Timing Shifts</t>
  </si>
  <si>
    <t>Back to Table of Contents</t>
  </si>
  <si>
    <t>Tables</t>
  </si>
  <si>
    <t>Supplemental Tables</t>
  </si>
  <si>
    <t>Net interest</t>
  </si>
  <si>
    <t>Student loans</t>
  </si>
  <si>
    <t>Veterans' benefits</t>
  </si>
  <si>
    <t>d. When October 1 (the first day of the fiscal year) falls on a weekend, certain payments that would have ordinarily been made on that day are instead made at the end of September and thus are shifted into the previous fiscal year. Outlays have been adjusted to remove the effects of those shifts.</t>
  </si>
  <si>
    <t>BSCA = Bipartisan Safer Communities Act; IIJA = Infrastructure Investment and Jobs Act.</t>
  </si>
  <si>
    <r>
      <t>Toxic exposures fund</t>
    </r>
    <r>
      <rPr>
        <vertAlign val="superscript"/>
        <sz val="11"/>
        <rFont val="Arial"/>
        <family val="2"/>
      </rPr>
      <t>g</t>
    </r>
  </si>
  <si>
    <r>
      <t>Toxic exposures fund</t>
    </r>
    <r>
      <rPr>
        <vertAlign val="superscript"/>
        <sz val="11"/>
        <rFont val="Arial"/>
        <family val="2"/>
      </rPr>
      <t>h</t>
    </r>
  </si>
  <si>
    <t>Data sources: Congressional Budget Office; Office of Management and Budget.</t>
  </si>
  <si>
    <t>Budget authority</t>
  </si>
  <si>
    <t>(Account maintenance fees)</t>
  </si>
  <si>
    <r>
      <t xml:space="preserve">This file presents data from the tables in CBO's May 2023 report </t>
    </r>
    <r>
      <rPr>
        <i/>
        <sz val="11"/>
        <rFont val="Arial"/>
        <family val="2"/>
      </rPr>
      <t>An Update to the Budget Outlook: 2023 to 2033</t>
    </r>
    <r>
      <rPr>
        <sz val="11"/>
        <rFont val="Arial"/>
        <family val="2"/>
      </rPr>
      <t xml:space="preserve"> and also provides supplemental data.</t>
    </r>
  </si>
  <si>
    <t>Change in Debt Held by the Public</t>
  </si>
  <si>
    <t>Growth Dividend</t>
  </si>
  <si>
    <t>TABLE 1
CBO's Baseline Budget Projections Table</t>
  </si>
  <si>
    <t>Other Means of Financing</t>
  </si>
  <si>
    <r>
      <t xml:space="preserve">This file presents data from the tables in CBO’s June 2024 report </t>
    </r>
    <r>
      <rPr>
        <i/>
        <sz val="11"/>
        <rFont val="Arial"/>
        <family val="2"/>
      </rPr>
      <t>An Update to the Budget and Economic Outlook: 2024 to 2034</t>
    </r>
    <r>
      <rPr>
        <sz val="11"/>
        <rFont val="Arial"/>
        <family val="2"/>
      </rPr>
      <t xml:space="preserve"> and also provides supplemental data.</t>
    </r>
  </si>
  <si>
    <t>www.cbo.gov/publication/60039</t>
  </si>
  <si>
    <t>Table 1-1. 
CBO’s Baseline Budget Projections, by Category</t>
  </si>
  <si>
    <t>Actual,
2023</t>
  </si>
  <si>
    <t>2025–
2029</t>
  </si>
  <si>
    <t>2025–
2034</t>
  </si>
  <si>
    <t>Total deficit (-)</t>
  </si>
  <si>
    <t>Primary deficit (-)</t>
  </si>
  <si>
    <t>Debt held by the public</t>
  </si>
  <si>
    <t>Addendum:</t>
  </si>
  <si>
    <t>GDP</t>
  </si>
  <si>
    <r>
      <t>This file presents data from the tables in CBO’s June 2024 report</t>
    </r>
    <r>
      <rPr>
        <i/>
        <sz val="11"/>
        <rFont val="Arial"/>
        <family val="2"/>
      </rPr>
      <t xml:space="preserve"> An Update to the Budget and Economic Outlook: 2024 to 2034</t>
    </r>
    <r>
      <rPr>
        <sz val="11"/>
        <rFont val="Arial"/>
        <family val="2"/>
      </rPr>
      <t xml:space="preserve"> and also provides supplemental data.</t>
    </r>
  </si>
  <si>
    <t>Table 1-3. 
CBO's Baseline Projections of Federal Debt</t>
  </si>
  <si>
    <t>Billons of dollars</t>
  </si>
  <si>
    <t>Actual, 2023</t>
  </si>
  <si>
    <t>Debt held by the public at the beginning of the year</t>
  </si>
  <si>
    <t>Changes in debt held by the public</t>
  </si>
  <si>
    <t>Resulting from the deficit</t>
  </si>
  <si>
    <t>Resulting from other means of financing</t>
  </si>
  <si>
    <t>Debt held by the public at the end of the year</t>
  </si>
  <si>
    <t>Federal financial assets</t>
  </si>
  <si>
    <t>Debt minus financial assets</t>
  </si>
  <si>
    <t>Federal Reserve's holdings of debt held by the public</t>
  </si>
  <si>
    <t>Debt minus financial assets and the Federal Reserve's holdings</t>
  </si>
  <si>
    <t>Gross federal debt</t>
  </si>
  <si>
    <t>Debt subject to limit</t>
  </si>
  <si>
    <t>Average interest rate on debt held by the public (percent)</t>
  </si>
  <si>
    <t>2025–</t>
  </si>
  <si>
    <r>
      <t xml:space="preserve">This file presents data that supplement CBO’s February 2024 report </t>
    </r>
    <r>
      <rPr>
        <i/>
        <sz val="11"/>
        <rFont val="Arial"/>
        <family val="2"/>
      </rPr>
      <t>The Budget and Economic Outlook: 2024 to 2034.</t>
    </r>
  </si>
  <si>
    <t>www.cbo.gov/publication/59710</t>
  </si>
  <si>
    <t>1. Revenues, Outlays, Deficits, Surpluses, and Debt Held by the Public Since 1962</t>
  </si>
  <si>
    <t>Billions of dollars</t>
  </si>
  <si>
    <t>Deficit (-) or surplus</t>
  </si>
  <si>
    <t xml:space="preserve">Postal Service </t>
  </si>
  <si>
    <r>
      <t>Debt held by the public</t>
    </r>
    <r>
      <rPr>
        <vertAlign val="superscript"/>
        <sz val="11"/>
        <rFont val="Arial"/>
        <family val="2"/>
      </rPr>
      <t>a</t>
    </r>
  </si>
  <si>
    <t>n.a. = not applicable.</t>
  </si>
  <si>
    <t>a. Value is for the end of the fiscal year.</t>
  </si>
  <si>
    <t>1a. Revenues, Outlays, Deficits, Surpluses, and Debt Held by the Public Since 1962, as a Share of GDP</t>
  </si>
  <si>
    <t>Percentage of gross domestic product</t>
  </si>
  <si>
    <t>nominal growth rate</t>
  </si>
  <si>
    <t>TABLE 2
CBO's Baseline Budget Projections Table, with Exact Decomposition of the Debt-to-GDP Ratio Change</t>
  </si>
  <si>
    <r>
      <t xml:space="preserve">Notes: This table adds one line -- the Growth Dividend -- to CBO's Table 1-1 in order to exactly decompose CBO's projected changes in the debt-to-GDP ratio. Change in Debt Held by the Public equals each year's value of Debt Held by the Public, minus the prior year's. (The negative of) Primary Deficit and Net Interest equal their labeled rows above. Other Means of Financing comes from CBO Table 1-3. The Growth Dividend equals </t>
    </r>
    <r>
      <rPr>
        <i/>
        <sz val="11"/>
        <rFont val="Arial"/>
        <family val="2"/>
      </rPr>
      <t>y</t>
    </r>
    <r>
      <rPr>
        <sz val="11"/>
        <rFont val="Arial"/>
        <family val="2"/>
      </rPr>
      <t>/(1+</t>
    </r>
    <r>
      <rPr>
        <i/>
        <sz val="11"/>
        <rFont val="Arial"/>
        <family val="2"/>
      </rPr>
      <t>y</t>
    </r>
    <r>
      <rPr>
        <sz val="11"/>
        <rFont val="Arial"/>
        <family val="2"/>
      </rPr>
      <t xml:space="preserve">) times the prior year's Debt Held by the Public, where </t>
    </r>
    <r>
      <rPr>
        <i/>
        <sz val="11"/>
        <rFont val="Arial"/>
        <family val="2"/>
      </rPr>
      <t>y</t>
    </r>
    <r>
      <rPr>
        <sz val="11"/>
        <rFont val="Arial"/>
        <family val="2"/>
      </rPr>
      <t xml:space="preserve"> equals the growth rate of nominal GDP.</t>
    </r>
  </si>
  <si>
    <t>Notes: This table reprints the bottom half of "Table 1. CBO's Baseline Budget Projections, by Category", found in CBO's June 2024 report An Update to the Budget Outlook: 2024 to 2034. The difference between Deficit and Primary Deficit equals Net Interest: Deficit equals Total Revenues minus Total Outlays, while Primary Deficit equals Total Revenues minus the sum of Mandatory Outlays and Discretionary Outlays (i.e., revenues minus non-net-interest outlays). I add four red boxes to highlight an apparent puzzle: the deficit is projected to average 6.3% percent of GDP each year, but the debt-to-GDP ratio is projected to rise by only 2.3% of GDP each year (for a total of 23 percentage points over the decade). Table 2 resolves the puzzle.</t>
  </si>
  <si>
    <t>TABLE 1
CBO's Baseline Budget Projections Table, with Exact Decomposition of the Debt-to-GDP Ratio Change</t>
  </si>
  <si>
    <r>
      <t xml:space="preserve">Notes: This table adds one line -- the Growth Dividend -- to CBO's Table 1-1 in order to exactly decompose CBO's projected changes in the debt-to-GDP ratio. Change in Debt Held by the Public equals each year's value of Debt Held by the Public, minus the prior year's. (The negative of) Primary Deficit and Net Interest equal their labeled rows above. Other Means of Financing comes from CBO Table 1-3. The Growth Dividend equals </t>
    </r>
    <r>
      <rPr>
        <i/>
        <sz val="11"/>
        <rFont val="Arial"/>
        <family val="2"/>
      </rPr>
      <t>-g</t>
    </r>
    <r>
      <rPr>
        <sz val="11"/>
        <rFont val="Arial"/>
        <family val="2"/>
      </rPr>
      <t>/(1+</t>
    </r>
    <r>
      <rPr>
        <i/>
        <sz val="11"/>
        <rFont val="Arial"/>
        <family val="2"/>
      </rPr>
      <t>g</t>
    </r>
    <r>
      <rPr>
        <sz val="11"/>
        <rFont val="Arial"/>
        <family val="2"/>
      </rPr>
      <t xml:space="preserve">) times the prior year's Debt Held by the Public, where </t>
    </r>
    <r>
      <rPr>
        <i/>
        <sz val="11"/>
        <rFont val="Arial"/>
        <family val="2"/>
      </rPr>
      <t>g</t>
    </r>
    <r>
      <rPr>
        <sz val="11"/>
        <rFont val="Arial"/>
        <family val="2"/>
      </rPr>
      <t xml:space="preserve"> equals the growth rate of nominal GDP.</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</si>
</sst>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
    <numFmt numFmtId="165" formatCode="#,##0.000"/>
    <numFmt numFmtId="166" formatCode="0.000"/>
    <numFmt numFmtId="167" formatCode="#,##0.0"/>
    <numFmt numFmtId="168" formatCode="0.0%"/>
    <numFmt numFmtId="169" formatCode="0.000%"/>
  </numFmts>
  <fonts count="35">
    <font>
      <sz val="11"/>
      <color theme="1"/>
      <name val="Calibri"/>
      <family val="2"/>
      <scheme val="minor"/>
    </font>
    <font>
      <sz val="11"/>
      <color theme="1"/>
      <name val="Calibri"/>
      <family val="2"/>
      <scheme val="minor"/>
    </font>
    <font>
      <sz val="12"/>
      <name val="Arial"/>
      <family val="2"/>
    </font>
    <font>
      <b/>
      <sz val="11"/>
      <name val="Arial"/>
      <family val="2"/>
    </font>
    <font>
      <sz val="11"/>
      <name val="Arial"/>
      <family val="2"/>
    </font>
    <font>
      <sz val="10"/>
      <name val="Bell Centennial Address"/>
      <family val="2"/>
    </font>
    <font>
      <u/>
      <sz val="11"/>
      <name val="Arial"/>
      <family val="2"/>
    </font>
    <font>
      <vertAlign val="superscript"/>
      <sz val="11"/>
      <name val="Arial"/>
      <family val="2"/>
    </font>
    <font>
      <b/>
      <sz val="10"/>
      <name val="Bell Centennial Address"/>
      <family val="2"/>
    </font>
    <font>
      <sz val="9"/>
      <name val="Arial"/>
      <family val="2"/>
    </font>
    <font>
      <sz val="10"/>
      <name val="Arial"/>
      <family val="2"/>
    </font>
    <font>
      <sz val="12"/>
      <name val="Arial"/>
      <family val="2"/>
    </font>
    <font>
      <sz val="12"/>
      <color theme="1"/>
      <name val="Calibri"/>
      <family val="2"/>
      <scheme val="minor"/>
    </font>
    <font>
      <i/>
      <sz val="11"/>
      <name val="Arial"/>
      <family val="2"/>
    </font>
    <font>
      <sz val="11"/>
      <color theme="1"/>
      <name val="Arial"/>
      <family val="2"/>
    </font>
    <font>
      <b/>
      <vertAlign val="superscript"/>
      <sz val="11"/>
      <name val="Arial"/>
      <family val="2"/>
    </font>
    <font>
      <sz val="12"/>
      <name val="Arial"/>
      <family val="2"/>
    </font>
    <font>
      <sz val="8"/>
      <name val="Arial"/>
      <family val="2"/>
    </font>
    <font>
      <u/>
      <sz val="11"/>
      <color theme="10"/>
      <name val="Calibri"/>
      <family val="2"/>
      <scheme val="minor"/>
    </font>
    <font>
      <u/>
      <sz val="12"/>
      <color theme="10"/>
      <name val="Arial"/>
      <family val="2"/>
    </font>
    <font>
      <sz val="12"/>
      <color theme="10"/>
      <name val="Arial"/>
      <family val="2"/>
    </font>
    <font>
      <i/>
      <sz val="12"/>
      <color rgb="FF7F7F7F"/>
      <name val="Calibri"/>
      <family val="2"/>
      <scheme val="minor"/>
    </font>
    <font>
      <i/>
      <sz val="12"/>
      <name val="Arial"/>
      <family val="2"/>
    </font>
    <font>
      <sz val="11"/>
      <color theme="10"/>
      <name val="Arial"/>
      <family val="2"/>
    </font>
    <font>
      <b/>
      <sz val="14"/>
      <name val="Arial"/>
      <family val="2"/>
    </font>
    <font>
      <sz val="12"/>
      <name val="Arial"/>
      <family val="2"/>
    </font>
    <font>
      <sz val="12"/>
      <color theme="3"/>
      <name val="Arial"/>
      <family val="2"/>
    </font>
    <font>
      <sz val="11"/>
      <color rgb="FF000000"/>
      <name val="Calibri"/>
      <family val="2"/>
    </font>
    <font>
      <sz val="11"/>
      <color rgb="FFFF0000"/>
      <name val="Arial"/>
      <family val="2"/>
    </font>
    <font>
      <sz val="11"/>
      <color theme="3"/>
      <name val="Arial"/>
      <family val="2"/>
    </font>
    <font>
      <b/>
      <sz val="15"/>
      <name val="Arial"/>
      <family val="2"/>
    </font>
    <font>
      <sz val="11"/>
      <color indexed="8"/>
      <name val="Arial"/>
      <family val="2"/>
    </font>
    <font>
      <b/>
      <sz val="11"/>
      <color indexed="8"/>
      <name val="Arial"/>
      <family val="2"/>
    </font>
    <font>
      <sz val="11"/>
      <color rgb="FF0070C0"/>
      <name val="Arial"/>
      <family val="2"/>
    </font>
    <font>
      <sz val="11"/>
      <color rgb="FF00B050"/>
      <name val="Arial"/>
      <family val="2"/>
    </font>
  </fonts>
  <fills count="3">
    <fill>
      <patternFill patternType="none"/>
    </fill>
    <fill>
      <patternFill patternType="gray125"/>
    </fill>
    <fill>
      <patternFill patternType="solid">
        <fgColor theme="0" tint="-0.14999847407452621"/>
        <bgColor indexed="64"/>
      </patternFill>
    </fill>
  </fills>
  <borders count="15">
    <border>
      <left/>
      <right/>
      <top/>
      <bottom/>
      <diagonal/>
    </border>
    <border>
      <left/>
      <right/>
      <top/>
      <bottom style="thin">
        <color indexed="64"/>
      </bottom>
      <diagonal/>
    </border>
    <border>
      <left/>
      <right/>
      <top style="thin">
        <color indexed="64"/>
      </top>
      <bottom/>
      <diagonal/>
    </border>
    <border>
      <left/>
      <right/>
      <top style="thin">
        <color indexed="8"/>
      </top>
      <bottom/>
      <diagonal/>
    </border>
    <border>
      <left/>
      <right/>
      <top style="thin">
        <color indexed="64"/>
      </top>
      <bottom style="thin">
        <color indexed="64"/>
      </bottom>
      <diagonal/>
    </border>
    <border>
      <left/>
      <right/>
      <top style="thin">
        <color auto="1"/>
      </top>
      <bottom/>
      <diagonal/>
    </border>
    <border>
      <left/>
      <right/>
      <top style="thin">
        <color auto="1"/>
      </top>
      <bottom/>
      <diagonal/>
    </border>
    <border>
      <left/>
      <right/>
      <top/>
      <bottom style="thin">
        <color theme="0" tint="-0.24994659260841701"/>
      </bottom>
      <diagonal/>
    </border>
    <border>
      <left style="thick">
        <color rgb="FFFF0000"/>
      </left>
      <right style="thick">
        <color rgb="FFFF0000"/>
      </right>
      <top style="thick">
        <color rgb="FFFF0000"/>
      </top>
      <bottom/>
      <diagonal/>
    </border>
    <border>
      <left style="thick">
        <color rgb="FFFF0000"/>
      </left>
      <right style="thick">
        <color rgb="FFFF0000"/>
      </right>
      <top/>
      <bottom/>
      <diagonal/>
    </border>
    <border>
      <left style="thick">
        <color rgb="FFFF0000"/>
      </left>
      <right style="thick">
        <color rgb="FFFF0000"/>
      </right>
      <top/>
      <bottom style="thick">
        <color rgb="FFFF0000"/>
      </bottom>
      <diagonal/>
    </border>
    <border>
      <left/>
      <right style="thick">
        <color rgb="FFFF0000"/>
      </right>
      <top/>
      <bottom/>
      <diagonal/>
    </border>
    <border>
      <left/>
      <right style="thick">
        <color rgb="FFFF0000"/>
      </right>
      <top/>
      <bottom style="thin">
        <color indexed="64"/>
      </bottom>
      <diagonal/>
    </border>
    <border>
      <left style="thick">
        <color rgb="FFFF0000"/>
      </left>
      <right style="thick">
        <color rgb="FFFF0000"/>
      </right>
      <top style="thick">
        <color rgb="FFFF0000"/>
      </top>
      <bottom style="thin">
        <color indexed="64"/>
      </bottom>
      <diagonal/>
    </border>
    <border>
      <left/>
      <right/>
      <top style="thick">
        <color rgb="FFFF0000"/>
      </top>
      <bottom/>
      <diagonal/>
    </border>
  </borders>
  <cellStyleXfs count="30">
    <xf numFmtId="0" fontId="0" fillId="0" borderId="0"/>
    <xf numFmtId="0" fontId="2" fillId="0" borderId="0"/>
    <xf numFmtId="0" fontId="1" fillId="0" borderId="0"/>
    <xf numFmtId="0" fontId="2" fillId="0" borderId="0"/>
    <xf numFmtId="0" fontId="10" fillId="0" borderId="0"/>
    <xf numFmtId="43" fontId="1" fillId="0" borderId="0" applyFont="0" applyFill="0" applyBorder="0" applyAlignment="0" applyProtection="0"/>
    <xf numFmtId="0" fontId="1" fillId="0" borderId="0"/>
    <xf numFmtId="9" fontId="2" fillId="0" borderId="0" applyFont="0" applyFill="0" applyBorder="0" applyAlignment="0" applyProtection="0"/>
    <xf numFmtId="0" fontId="11" fillId="0" borderId="0"/>
    <xf numFmtId="0" fontId="12" fillId="0" borderId="0"/>
    <xf numFmtId="0" fontId="10" fillId="0" borderId="0"/>
    <xf numFmtId="0" fontId="1" fillId="0" borderId="0"/>
    <xf numFmtId="0" fontId="2" fillId="0" borderId="0"/>
    <xf numFmtId="0" fontId="2" fillId="0" borderId="0"/>
    <xf numFmtId="0" fontId="16" fillId="0" borderId="0"/>
    <xf numFmtId="0" fontId="10" fillId="0" borderId="0"/>
    <xf numFmtId="0" fontId="2" fillId="0" borderId="0"/>
    <xf numFmtId="0" fontId="1" fillId="0" borderId="0"/>
    <xf numFmtId="0" fontId="18" fillId="0" borderId="0" applyNumberFormat="0" applyFill="0" applyBorder="0" applyAlignment="0" applyProtection="0"/>
    <xf numFmtId="0" fontId="1" fillId="0" borderId="0"/>
    <xf numFmtId="0" fontId="19" fillId="0" borderId="0" applyNumberFormat="0" applyFill="0" applyBorder="0" applyAlignment="0" applyProtection="0"/>
    <xf numFmtId="0" fontId="21" fillId="0" borderId="0" applyNumberFormat="0" applyFill="0" applyBorder="0" applyAlignment="0" applyProtection="0"/>
    <xf numFmtId="9" fontId="1" fillId="0" borderId="0" applyFont="0" applyFill="0" applyBorder="0" applyAlignment="0" applyProtection="0"/>
    <xf numFmtId="0" fontId="1" fillId="0" borderId="0"/>
    <xf numFmtId="0" fontId="25" fillId="0" borderId="0"/>
    <xf numFmtId="0" fontId="1" fillId="0" borderId="0"/>
    <xf numFmtId="0" fontId="29" fillId="0" borderId="0" applyNumberFormat="0" applyFill="0" applyBorder="0" applyAlignment="0" applyProtection="0"/>
    <xf numFmtId="0" fontId="1" fillId="0" borderId="0"/>
    <xf numFmtId="0" fontId="1" fillId="0" borderId="0"/>
    <xf numFmtId="0" fontId="1" fillId="0" borderId="0"/>
  </cellStyleXfs>
  <cellXfs count="299">
    <xf numFmtId="0" fontId="0" fillId="0" borderId="0" xfId="0"/>
    <xf numFmtId="0" fontId="3" fillId="0" borderId="0" xfId="1" applyFont="1"/>
    <xf numFmtId="0" fontId="4" fillId="0" borderId="0" xfId="1" applyFont="1"/>
    <xf numFmtId="0" fontId="4" fillId="0" borderId="0" xfId="1" applyFont="1" applyAlignment="1">
      <alignment horizontal="left" wrapText="1"/>
    </xf>
    <xf numFmtId="0" fontId="3" fillId="0" borderId="0" xfId="1" applyFont="1" applyAlignment="1">
      <alignment horizontal="left" wrapText="1"/>
    </xf>
    <xf numFmtId="0" fontId="4" fillId="0" borderId="0" xfId="1" applyFont="1" applyAlignment="1">
      <alignment horizontal="right" wrapText="1"/>
    </xf>
    <xf numFmtId="0" fontId="4" fillId="0" borderId="0" xfId="1" applyFont="1" applyAlignment="1">
      <alignment horizontal="right"/>
    </xf>
    <xf numFmtId="0" fontId="4" fillId="0" borderId="1" xfId="1" applyFont="1" applyBorder="1" applyAlignment="1">
      <alignment horizontal="center"/>
    </xf>
    <xf numFmtId="0" fontId="4" fillId="0" borderId="1" xfId="1" applyFont="1" applyBorder="1" applyAlignment="1">
      <alignment horizontal="right"/>
    </xf>
    <xf numFmtId="0" fontId="4" fillId="0" borderId="0" xfId="1" applyFont="1" applyAlignment="1">
      <alignment horizontal="center"/>
    </xf>
    <xf numFmtId="3" fontId="5" fillId="0" borderId="0" xfId="2" applyNumberFormat="1" applyFont="1"/>
    <xf numFmtId="0" fontId="4" fillId="0" borderId="0" xfId="1" applyFont="1" applyAlignment="1">
      <alignment horizontal="left" indent="1"/>
    </xf>
    <xf numFmtId="3" fontId="4" fillId="0" borderId="0" xfId="1" applyNumberFormat="1" applyFont="1" applyAlignment="1">
      <alignment horizontal="right"/>
    </xf>
    <xf numFmtId="3" fontId="6" fillId="0" borderId="0" xfId="1" applyNumberFormat="1" applyFont="1" applyAlignment="1">
      <alignment horizontal="right"/>
    </xf>
    <xf numFmtId="0" fontId="3" fillId="0" borderId="0" xfId="1" applyFont="1" applyAlignment="1">
      <alignment horizontal="left" indent="2"/>
    </xf>
    <xf numFmtId="3" fontId="3" fillId="0" borderId="0" xfId="1" applyNumberFormat="1" applyFont="1" applyAlignment="1">
      <alignment horizontal="right"/>
    </xf>
    <xf numFmtId="0" fontId="4" fillId="0" borderId="0" xfId="1" applyFont="1" applyAlignment="1">
      <alignment horizontal="left" indent="3"/>
    </xf>
    <xf numFmtId="0" fontId="3" fillId="0" borderId="0" xfId="1" applyFont="1" applyAlignment="1">
      <alignment horizontal="right"/>
    </xf>
    <xf numFmtId="3" fontId="8" fillId="0" borderId="0" xfId="2" applyNumberFormat="1" applyFont="1" applyAlignment="1">
      <alignment horizontal="right"/>
    </xf>
    <xf numFmtId="164" fontId="8" fillId="0" borderId="0" xfId="2" applyNumberFormat="1" applyFont="1" applyAlignment="1">
      <alignment horizontal="right"/>
    </xf>
    <xf numFmtId="165" fontId="4" fillId="0" borderId="0" xfId="1" applyNumberFormat="1" applyFont="1" applyAlignment="1">
      <alignment horizontal="center"/>
    </xf>
    <xf numFmtId="166" fontId="4" fillId="0" borderId="0" xfId="1" applyNumberFormat="1" applyFont="1" applyAlignment="1">
      <alignment horizontal="center"/>
    </xf>
    <xf numFmtId="167" fontId="4" fillId="0" borderId="0" xfId="1" applyNumberFormat="1" applyFont="1" applyAlignment="1">
      <alignment horizontal="right"/>
    </xf>
    <xf numFmtId="167" fontId="6" fillId="0" borderId="0" xfId="1" applyNumberFormat="1" applyFont="1" applyAlignment="1">
      <alignment horizontal="right"/>
    </xf>
    <xf numFmtId="167" fontId="3" fillId="0" borderId="0" xfId="1" applyNumberFormat="1" applyFont="1" applyAlignment="1">
      <alignment horizontal="right"/>
    </xf>
    <xf numFmtId="0" fontId="4" fillId="0" borderId="1" xfId="1" applyFont="1" applyBorder="1"/>
    <xf numFmtId="167" fontId="4" fillId="0" borderId="1" xfId="1" applyNumberFormat="1" applyFont="1" applyBorder="1" applyAlignment="1">
      <alignment horizontal="right"/>
    </xf>
    <xf numFmtId="0" fontId="4" fillId="0" borderId="0" xfId="1" applyFont="1" applyAlignment="1">
      <alignment horizontal="left"/>
    </xf>
    <xf numFmtId="164" fontId="4" fillId="0" borderId="0" xfId="1" applyNumberFormat="1" applyFont="1"/>
    <xf numFmtId="1" fontId="4" fillId="0" borderId="0" xfId="1" applyNumberFormat="1" applyFont="1" applyAlignment="1">
      <alignment horizontal="fill"/>
    </xf>
    <xf numFmtId="1" fontId="4" fillId="0" borderId="0" xfId="1" applyNumberFormat="1" applyFont="1"/>
    <xf numFmtId="15" fontId="4" fillId="0" borderId="0" xfId="1" applyNumberFormat="1" applyFont="1"/>
    <xf numFmtId="1" fontId="4" fillId="0" borderId="0" xfId="4" applyNumberFormat="1" applyFont="1" applyAlignment="1">
      <alignment horizontal="right"/>
    </xf>
    <xf numFmtId="1" fontId="4" fillId="0" borderId="1" xfId="1" applyNumberFormat="1" applyFont="1" applyBorder="1"/>
    <xf numFmtId="1" fontId="4" fillId="0" borderId="0" xfId="4" applyNumberFormat="1" applyFont="1"/>
    <xf numFmtId="0" fontId="4" fillId="0" borderId="0" xfId="1" applyFont="1" applyAlignment="1">
      <alignment horizontal="left" indent="2"/>
    </xf>
    <xf numFmtId="3" fontId="4" fillId="0" borderId="0" xfId="1" applyNumberFormat="1" applyFont="1" applyProtection="1">
      <protection locked="0"/>
    </xf>
    <xf numFmtId="1" fontId="3" fillId="0" borderId="0" xfId="1" applyNumberFormat="1" applyFont="1"/>
    <xf numFmtId="3" fontId="4" fillId="0" borderId="0" xfId="5" applyNumberFormat="1" applyFont="1" applyAlignment="1"/>
    <xf numFmtId="1" fontId="4" fillId="0" borderId="3" xfId="1" applyNumberFormat="1" applyFont="1" applyBorder="1"/>
    <xf numFmtId="3" fontId="4" fillId="0" borderId="3" xfId="1" applyNumberFormat="1" applyFont="1" applyBorder="1"/>
    <xf numFmtId="0" fontId="4" fillId="0" borderId="0" xfId="3" applyFont="1"/>
    <xf numFmtId="0" fontId="4" fillId="0" borderId="1" xfId="3" applyFont="1" applyBorder="1" applyAlignment="1">
      <alignment horizontal="left"/>
    </xf>
    <xf numFmtId="0" fontId="3" fillId="0" borderId="1" xfId="3" applyFont="1" applyBorder="1" applyAlignment="1">
      <alignment horizontal="left" wrapText="1"/>
    </xf>
    <xf numFmtId="0" fontId="3" fillId="0" borderId="1" xfId="3" applyFont="1" applyBorder="1"/>
    <xf numFmtId="0" fontId="4" fillId="0" borderId="0" xfId="3" applyFont="1" applyAlignment="1">
      <alignment horizontal="left" wrapText="1"/>
    </xf>
    <xf numFmtId="0" fontId="3" fillId="0" borderId="0" xfId="3" applyFont="1" applyAlignment="1">
      <alignment horizontal="left" wrapText="1"/>
    </xf>
    <xf numFmtId="0" fontId="3" fillId="0" borderId="0" xfId="3" applyFont="1"/>
    <xf numFmtId="0" fontId="4" fillId="0" borderId="1" xfId="3" applyFont="1" applyBorder="1" applyAlignment="1">
      <alignment horizontal="center"/>
    </xf>
    <xf numFmtId="1" fontId="4" fillId="0" borderId="1" xfId="3" applyNumberFormat="1" applyFont="1" applyBorder="1" applyAlignment="1">
      <alignment horizontal="right"/>
    </xf>
    <xf numFmtId="0" fontId="4" fillId="0" borderId="0" xfId="3" applyFont="1" applyAlignment="1">
      <alignment wrapText="1"/>
    </xf>
    <xf numFmtId="3" fontId="4" fillId="0" borderId="0" xfId="3" applyNumberFormat="1" applyFont="1" applyAlignment="1">
      <alignment horizontal="right"/>
    </xf>
    <xf numFmtId="0" fontId="4" fillId="0" borderId="0" xfId="3" applyFont="1" applyAlignment="1">
      <alignment horizontal="right"/>
    </xf>
    <xf numFmtId="0" fontId="4" fillId="0" borderId="0" xfId="3" applyFont="1" applyAlignment="1">
      <alignment horizontal="left" indent="1"/>
    </xf>
    <xf numFmtId="3" fontId="6" fillId="0" borderId="0" xfId="3" applyNumberFormat="1" applyFont="1" applyAlignment="1">
      <alignment horizontal="right"/>
    </xf>
    <xf numFmtId="0" fontId="3" fillId="0" borderId="0" xfId="3" applyFont="1" applyAlignment="1">
      <alignment horizontal="left" indent="1"/>
    </xf>
    <xf numFmtId="3" fontId="3" fillId="0" borderId="0" xfId="3" applyNumberFormat="1" applyFont="1" applyAlignment="1">
      <alignment horizontal="right"/>
    </xf>
    <xf numFmtId="167" fontId="3" fillId="0" borderId="0" xfId="3" applyNumberFormat="1" applyFont="1" applyAlignment="1">
      <alignment horizontal="right"/>
    </xf>
    <xf numFmtId="167" fontId="4" fillId="0" borderId="0" xfId="3" applyNumberFormat="1" applyFont="1" applyAlignment="1">
      <alignment horizontal="right"/>
    </xf>
    <xf numFmtId="0" fontId="4" fillId="0" borderId="0" xfId="3" applyFont="1" applyAlignment="1">
      <alignment horizontal="left"/>
    </xf>
    <xf numFmtId="0" fontId="4" fillId="0" borderId="1" xfId="3" applyFont="1" applyBorder="1" applyAlignment="1">
      <alignment horizontal="left" wrapText="1"/>
    </xf>
    <xf numFmtId="167" fontId="4" fillId="0" borderId="1" xfId="3" applyNumberFormat="1" applyFont="1" applyBorder="1" applyAlignment="1">
      <alignment horizontal="right"/>
    </xf>
    <xf numFmtId="0" fontId="4" fillId="0" borderId="0" xfId="9" applyFont="1"/>
    <xf numFmtId="0" fontId="4" fillId="0" borderId="1" xfId="1" applyFont="1" applyBorder="1" applyAlignment="1">
      <alignment horizontal="left"/>
    </xf>
    <xf numFmtId="0" fontId="3" fillId="0" borderId="1" xfId="1" applyFont="1" applyBorder="1" applyAlignment="1">
      <alignment horizontal="left" wrapText="1"/>
    </xf>
    <xf numFmtId="164" fontId="4" fillId="0" borderId="0" xfId="1" applyNumberFormat="1" applyFont="1" applyAlignment="1">
      <alignment horizontal="right"/>
    </xf>
    <xf numFmtId="3" fontId="4" fillId="0" borderId="0" xfId="1" applyNumberFormat="1" applyFont="1"/>
    <xf numFmtId="164" fontId="6" fillId="0" borderId="0" xfId="1" applyNumberFormat="1" applyFont="1" applyAlignment="1">
      <alignment horizontal="right"/>
    </xf>
    <xf numFmtId="164" fontId="3" fillId="0" borderId="0" xfId="1" applyNumberFormat="1" applyFont="1" applyAlignment="1">
      <alignment horizontal="right"/>
    </xf>
    <xf numFmtId="1" fontId="3" fillId="0" borderId="0" xfId="1" applyNumberFormat="1" applyFont="1" applyAlignment="1">
      <alignment horizontal="right"/>
    </xf>
    <xf numFmtId="164" fontId="4" fillId="0" borderId="1" xfId="1" applyNumberFormat="1" applyFont="1" applyBorder="1" applyAlignment="1">
      <alignment horizontal="right"/>
    </xf>
    <xf numFmtId="0" fontId="4" fillId="0" borderId="0" xfId="10" applyFont="1"/>
    <xf numFmtId="0" fontId="4" fillId="0" borderId="0" xfId="1" applyFont="1" applyAlignment="1">
      <alignment horizontal="left" indent="4"/>
    </xf>
    <xf numFmtId="0" fontId="3" fillId="0" borderId="0" xfId="1" applyFont="1" applyAlignment="1">
      <alignment horizontal="left" indent="5"/>
    </xf>
    <xf numFmtId="0" fontId="3" fillId="0" borderId="0" xfId="1" applyFont="1" applyAlignment="1">
      <alignment horizontal="left"/>
    </xf>
    <xf numFmtId="167" fontId="4" fillId="0" borderId="0" xfId="1" applyNumberFormat="1" applyFont="1" applyAlignment="1">
      <alignment horizontal="center"/>
    </xf>
    <xf numFmtId="3" fontId="4" fillId="0" borderId="1" xfId="1" applyNumberFormat="1" applyFont="1" applyBorder="1" applyAlignment="1">
      <alignment horizontal="right"/>
    </xf>
    <xf numFmtId="0" fontId="4" fillId="0" borderId="1" xfId="9" applyFont="1" applyBorder="1" applyAlignment="1">
      <alignment horizontal="left" wrapText="1"/>
    </xf>
    <xf numFmtId="0" fontId="3" fillId="0" borderId="1" xfId="9" applyFont="1" applyBorder="1" applyAlignment="1">
      <alignment horizontal="left"/>
    </xf>
    <xf numFmtId="0" fontId="4" fillId="0" borderId="0" xfId="9" applyFont="1" applyAlignment="1">
      <alignment horizontal="fill"/>
    </xf>
    <xf numFmtId="0" fontId="4" fillId="0" borderId="0" xfId="9" applyFont="1" applyAlignment="1">
      <alignment horizontal="right"/>
    </xf>
    <xf numFmtId="0" fontId="4" fillId="0" borderId="1" xfId="9" applyFont="1" applyBorder="1"/>
    <xf numFmtId="1" fontId="4" fillId="0" borderId="1" xfId="4" applyNumberFormat="1" applyFont="1" applyBorder="1" applyAlignment="1">
      <alignment horizontal="right"/>
    </xf>
    <xf numFmtId="1" fontId="4" fillId="0" borderId="1" xfId="4" applyNumberFormat="1" applyFont="1" applyBorder="1"/>
    <xf numFmtId="1" fontId="4" fillId="0" borderId="0" xfId="9" applyNumberFormat="1" applyFont="1" applyAlignment="1">
      <alignment horizontal="right"/>
    </xf>
    <xf numFmtId="168" fontId="4" fillId="0" borderId="0" xfId="7" applyNumberFormat="1" applyFont="1" applyAlignment="1">
      <alignment horizontal="right"/>
    </xf>
    <xf numFmtId="0" fontId="4" fillId="0" borderId="0" xfId="9" applyFont="1" applyAlignment="1">
      <alignment horizontal="left" indent="1"/>
    </xf>
    <xf numFmtId="3" fontId="4" fillId="0" borderId="0" xfId="9" applyNumberFormat="1" applyFont="1" applyAlignment="1">
      <alignment horizontal="right"/>
    </xf>
    <xf numFmtId="3" fontId="4" fillId="0" borderId="0" xfId="9" applyNumberFormat="1" applyFont="1"/>
    <xf numFmtId="3" fontId="6" fillId="0" borderId="0" xfId="9" applyNumberFormat="1" applyFont="1" applyAlignment="1">
      <alignment horizontal="right"/>
    </xf>
    <xf numFmtId="3" fontId="6" fillId="0" borderId="0" xfId="9" applyNumberFormat="1" applyFont="1"/>
    <xf numFmtId="168" fontId="4" fillId="0" borderId="0" xfId="7" applyNumberFormat="1" applyFont="1"/>
    <xf numFmtId="0" fontId="4" fillId="0" borderId="0" xfId="9" applyFont="1" applyAlignment="1">
      <alignment horizontal="left" indent="2"/>
    </xf>
    <xf numFmtId="3" fontId="4" fillId="0" borderId="0" xfId="7" applyNumberFormat="1" applyFont="1" applyAlignment="1">
      <alignment horizontal="right"/>
    </xf>
    <xf numFmtId="3" fontId="4" fillId="0" borderId="0" xfId="4" applyNumberFormat="1" applyFont="1" applyAlignment="1">
      <alignment horizontal="right"/>
    </xf>
    <xf numFmtId="3" fontId="4" fillId="0" borderId="0" xfId="4" applyNumberFormat="1" applyFont="1"/>
    <xf numFmtId="0" fontId="3" fillId="0" borderId="0" xfId="9" applyFont="1" applyAlignment="1">
      <alignment horizontal="left" indent="4"/>
    </xf>
    <xf numFmtId="3" fontId="3" fillId="0" borderId="0" xfId="9" applyNumberFormat="1" applyFont="1" applyAlignment="1">
      <alignment horizontal="right"/>
    </xf>
    <xf numFmtId="3" fontId="3" fillId="0" borderId="0" xfId="9" applyNumberFormat="1" applyFont="1"/>
    <xf numFmtId="0" fontId="4" fillId="0" borderId="0" xfId="1" applyFont="1" applyAlignment="1">
      <alignment horizontal="left" vertical="top" wrapText="1"/>
    </xf>
    <xf numFmtId="0" fontId="4" fillId="0" borderId="1" xfId="1" applyFont="1" applyBorder="1" applyAlignment="1">
      <alignment horizontal="left" wrapText="1"/>
    </xf>
    <xf numFmtId="0" fontId="3" fillId="0" borderId="1" xfId="1" applyFont="1" applyBorder="1"/>
    <xf numFmtId="0" fontId="3" fillId="0" borderId="0" xfId="1" applyFont="1" applyAlignment="1">
      <alignment horizontal="right" wrapText="1"/>
    </xf>
    <xf numFmtId="0" fontId="4" fillId="0" borderId="6" xfId="1" applyFont="1" applyBorder="1" applyAlignment="1">
      <alignment horizontal="right"/>
    </xf>
    <xf numFmtId="3" fontId="4" fillId="0" borderId="0" xfId="1" applyNumberFormat="1" applyFont="1" applyAlignment="1">
      <alignment horizontal="center"/>
    </xf>
    <xf numFmtId="3" fontId="5" fillId="0" borderId="0" xfId="11" applyNumberFormat="1" applyFont="1"/>
    <xf numFmtId="164" fontId="5" fillId="0" borderId="0" xfId="11" applyNumberFormat="1" applyFont="1"/>
    <xf numFmtId="165" fontId="4" fillId="0" borderId="0" xfId="1" applyNumberFormat="1" applyFont="1"/>
    <xf numFmtId="0" fontId="3" fillId="0" borderId="0" xfId="1" applyFont="1" applyAlignment="1">
      <alignment horizontal="left" wrapText="1" indent="3"/>
    </xf>
    <xf numFmtId="0" fontId="4" fillId="0" borderId="1" xfId="1" applyFont="1" applyBorder="1" applyAlignment="1">
      <alignment horizontal="left" indent="1"/>
    </xf>
    <xf numFmtId="166" fontId="17" fillId="0" borderId="0" xfId="14" applyNumberFormat="1" applyFont="1"/>
    <xf numFmtId="0" fontId="17" fillId="0" borderId="0" xfId="14" applyFont="1"/>
    <xf numFmtId="0" fontId="9" fillId="0" borderId="0" xfId="4" applyFont="1" applyAlignment="1">
      <alignment horizontal="left" vertical="top" wrapText="1"/>
    </xf>
    <xf numFmtId="166" fontId="17" fillId="0" borderId="0" xfId="14" applyNumberFormat="1" applyFont="1" applyAlignment="1">
      <alignment wrapText="1"/>
    </xf>
    <xf numFmtId="0" fontId="17" fillId="0" borderId="0" xfId="14" applyFont="1" applyAlignment="1">
      <alignment wrapText="1"/>
    </xf>
    <xf numFmtId="166" fontId="17" fillId="0" borderId="0" xfId="14" applyNumberFormat="1" applyFont="1" applyAlignment="1">
      <alignment horizontal="left"/>
    </xf>
    <xf numFmtId="0" fontId="17" fillId="0" borderId="0" xfId="14" applyFont="1" applyAlignment="1">
      <alignment horizontal="left"/>
    </xf>
    <xf numFmtId="166" fontId="17" fillId="0" borderId="0" xfId="14" applyNumberFormat="1" applyFont="1" applyAlignment="1">
      <alignment horizontal="left" wrapText="1"/>
    </xf>
    <xf numFmtId="0" fontId="9" fillId="0" borderId="0" xfId="4" applyFont="1" applyAlignment="1">
      <alignment vertical="top" wrapText="1"/>
    </xf>
    <xf numFmtId="9" fontId="4" fillId="0" borderId="0" xfId="7" applyFont="1" applyAlignment="1">
      <alignment horizontal="center"/>
    </xf>
    <xf numFmtId="10" fontId="4" fillId="0" borderId="0" xfId="7" applyNumberFormat="1" applyFont="1" applyFill="1"/>
    <xf numFmtId="166" fontId="2" fillId="0" borderId="0" xfId="14" applyNumberFormat="1" applyFont="1"/>
    <xf numFmtId="168" fontId="4" fillId="0" borderId="0" xfId="7" applyNumberFormat="1" applyFont="1" applyFill="1"/>
    <xf numFmtId="0" fontId="4" fillId="0" borderId="0" xfId="9" applyFont="1" applyAlignment="1">
      <alignment horizontal="left"/>
    </xf>
    <xf numFmtId="0" fontId="3" fillId="0" borderId="0" xfId="9" applyFont="1" applyAlignment="1">
      <alignment horizontal="left" indent="3"/>
    </xf>
    <xf numFmtId="166" fontId="17" fillId="0" borderId="0" xfId="14" applyNumberFormat="1" applyFont="1" applyAlignment="1">
      <alignment vertical="top" wrapText="1"/>
    </xf>
    <xf numFmtId="0" fontId="9" fillId="0" borderId="0" xfId="4" applyFont="1" applyAlignment="1">
      <alignment vertical="top"/>
    </xf>
    <xf numFmtId="0" fontId="4" fillId="0" borderId="0" xfId="15" applyFont="1"/>
    <xf numFmtId="0" fontId="4" fillId="0" borderId="1" xfId="16" applyFont="1" applyBorder="1" applyAlignment="1">
      <alignment horizontal="left"/>
    </xf>
    <xf numFmtId="0" fontId="3" fillId="0" borderId="1" xfId="16" applyFont="1" applyBorder="1" applyAlignment="1">
      <alignment horizontal="left" wrapText="1"/>
    </xf>
    <xf numFmtId="0" fontId="3" fillId="0" borderId="1" xfId="16" applyFont="1" applyBorder="1"/>
    <xf numFmtId="0" fontId="4" fillId="0" borderId="0" xfId="16" applyFont="1"/>
    <xf numFmtId="0" fontId="4" fillId="0" borderId="0" xfId="16" applyFont="1" applyAlignment="1">
      <alignment horizontal="left" wrapText="1"/>
    </xf>
    <xf numFmtId="0" fontId="3" fillId="0" borderId="0" xfId="16" applyFont="1" applyAlignment="1">
      <alignment horizontal="left" wrapText="1"/>
    </xf>
    <xf numFmtId="0" fontId="3" fillId="0" borderId="0" xfId="16" applyFont="1"/>
    <xf numFmtId="0" fontId="3" fillId="0" borderId="0" xfId="16" applyFont="1" applyAlignment="1">
      <alignment horizontal="right" wrapText="1"/>
    </xf>
    <xf numFmtId="0" fontId="3" fillId="0" borderId="0" xfId="16" applyFont="1" applyAlignment="1">
      <alignment horizontal="right"/>
    </xf>
    <xf numFmtId="0" fontId="4" fillId="0" borderId="0" xfId="16" applyFont="1" applyAlignment="1">
      <alignment horizontal="right"/>
    </xf>
    <xf numFmtId="0" fontId="4" fillId="0" borderId="1" xfId="16" applyFont="1" applyBorder="1" applyAlignment="1">
      <alignment horizontal="center"/>
    </xf>
    <xf numFmtId="1" fontId="4" fillId="0" borderId="1" xfId="16" applyNumberFormat="1" applyFont="1" applyBorder="1" applyAlignment="1">
      <alignment horizontal="right"/>
    </xf>
    <xf numFmtId="0" fontId="4" fillId="0" borderId="0" xfId="17" applyFont="1"/>
    <xf numFmtId="0" fontId="4" fillId="0" borderId="0" xfId="17" applyFont="1" applyAlignment="1">
      <alignment horizontal="left" indent="1"/>
    </xf>
    <xf numFmtId="3" fontId="4" fillId="0" borderId="0" xfId="16" applyNumberFormat="1" applyFont="1" applyAlignment="1">
      <alignment horizontal="right"/>
    </xf>
    <xf numFmtId="3" fontId="4" fillId="0" borderId="0" xfId="16" applyNumberFormat="1" applyFont="1" applyAlignment="1">
      <alignment horizontal="center"/>
    </xf>
    <xf numFmtId="3" fontId="5" fillId="0" borderId="0" xfId="17" applyNumberFormat="1" applyFont="1"/>
    <xf numFmtId="3" fontId="4" fillId="0" borderId="0" xfId="16" applyNumberFormat="1" applyFont="1"/>
    <xf numFmtId="0" fontId="4" fillId="0" borderId="0" xfId="16" applyFont="1" applyAlignment="1">
      <alignment horizontal="center"/>
    </xf>
    <xf numFmtId="164" fontId="5" fillId="0" borderId="0" xfId="17" applyNumberFormat="1" applyFont="1"/>
    <xf numFmtId="0" fontId="4" fillId="0" borderId="1" xfId="17" applyFont="1" applyBorder="1" applyAlignment="1">
      <alignment horizontal="left" indent="1"/>
    </xf>
    <xf numFmtId="3" fontId="4" fillId="0" borderId="1" xfId="16" applyNumberFormat="1" applyFont="1" applyBorder="1" applyAlignment="1">
      <alignment horizontal="right"/>
    </xf>
    <xf numFmtId="0" fontId="9" fillId="0" borderId="0" xfId="17" applyFont="1"/>
    <xf numFmtId="0" fontId="9" fillId="0" borderId="0" xfId="15" applyFont="1"/>
    <xf numFmtId="0" fontId="9" fillId="0" borderId="0" xfId="17" applyFont="1" applyAlignment="1">
      <alignment horizontal="left" vertical="top" wrapText="1"/>
    </xf>
    <xf numFmtId="0" fontId="2" fillId="0" borderId="0" xfId="17" applyFont="1" applyAlignment="1">
      <alignment vertical="top" wrapText="1"/>
    </xf>
    <xf numFmtId="3" fontId="4" fillId="0" borderId="0" xfId="7" applyNumberFormat="1" applyFont="1" applyFill="1" applyAlignment="1">
      <alignment horizontal="right"/>
    </xf>
    <xf numFmtId="3" fontId="4" fillId="0" borderId="0" xfId="7" applyNumberFormat="1" applyFont="1" applyFill="1"/>
    <xf numFmtId="3" fontId="4" fillId="0" borderId="1" xfId="9" applyNumberFormat="1" applyFont="1" applyBorder="1" applyAlignment="1">
      <alignment horizontal="right"/>
    </xf>
    <xf numFmtId="3" fontId="4" fillId="0" borderId="1" xfId="9" applyNumberFormat="1" applyFont="1" applyBorder="1"/>
    <xf numFmtId="164" fontId="6" fillId="0" borderId="0" xfId="1" applyNumberFormat="1" applyFont="1"/>
    <xf numFmtId="164" fontId="4" fillId="0" borderId="1" xfId="1" applyNumberFormat="1" applyFont="1" applyBorder="1"/>
    <xf numFmtId="1" fontId="3" fillId="0" borderId="0" xfId="3" applyNumberFormat="1" applyFont="1" applyAlignment="1">
      <alignment horizontal="left" wrapText="1"/>
    </xf>
    <xf numFmtId="0" fontId="4" fillId="0" borderId="0" xfId="14" applyFont="1"/>
    <xf numFmtId="0" fontId="13" fillId="0" borderId="0" xfId="21" applyFont="1" applyFill="1" applyAlignment="1">
      <alignment wrapText="1"/>
    </xf>
    <xf numFmtId="0" fontId="3" fillId="0" borderId="0" xfId="14" applyFont="1"/>
    <xf numFmtId="0" fontId="22" fillId="0" borderId="0" xfId="14" applyFont="1"/>
    <xf numFmtId="0" fontId="16" fillId="0" borderId="0" xfId="14"/>
    <xf numFmtId="0" fontId="20" fillId="0" borderId="0" xfId="20" applyFont="1"/>
    <xf numFmtId="0" fontId="2" fillId="0" borderId="0" xfId="14" applyFont="1"/>
    <xf numFmtId="1" fontId="20" fillId="0" borderId="0" xfId="20" applyNumberFormat="1" applyFont="1"/>
    <xf numFmtId="0" fontId="23" fillId="0" borderId="0" xfId="18" applyFont="1"/>
    <xf numFmtId="0" fontId="4" fillId="0" borderId="0" xfId="1" applyFont="1" applyAlignment="1">
      <alignment horizontal="left" vertical="top"/>
    </xf>
    <xf numFmtId="0" fontId="3" fillId="0" borderId="0" xfId="3" applyFont="1" applyAlignment="1">
      <alignment horizontal="left" indent="2"/>
    </xf>
    <xf numFmtId="0" fontId="4" fillId="0" borderId="1" xfId="1" applyFont="1" applyBorder="1" applyAlignment="1">
      <alignment wrapText="1"/>
    </xf>
    <xf numFmtId="167" fontId="4" fillId="0" borderId="0" xfId="1" applyNumberFormat="1" applyFont="1"/>
    <xf numFmtId="169" fontId="4" fillId="0" borderId="0" xfId="22" applyNumberFormat="1" applyFont="1"/>
    <xf numFmtId="0" fontId="4" fillId="0" borderId="0" xfId="23" applyFont="1" applyAlignment="1">
      <alignment horizontal="left"/>
    </xf>
    <xf numFmtId="0" fontId="25" fillId="0" borderId="0" xfId="24"/>
    <xf numFmtId="0" fontId="26" fillId="0" borderId="0" xfId="20" applyFont="1" applyAlignment="1"/>
    <xf numFmtId="0" fontId="26" fillId="0" borderId="0" xfId="24" applyFont="1"/>
    <xf numFmtId="0" fontId="4" fillId="0" borderId="0" xfId="4" applyFont="1" applyAlignment="1">
      <alignment horizontal="left"/>
    </xf>
    <xf numFmtId="0" fontId="27" fillId="0" borderId="0" xfId="25" applyFont="1"/>
    <xf numFmtId="0" fontId="28" fillId="0" borderId="0" xfId="1" applyFont="1"/>
    <xf numFmtId="0" fontId="4" fillId="0" borderId="0" xfId="4" applyFont="1"/>
    <xf numFmtId="0" fontId="15" fillId="0" borderId="0" xfId="4" applyFont="1" applyAlignment="1">
      <alignment horizontal="fill"/>
    </xf>
    <xf numFmtId="0" fontId="4" fillId="0" borderId="1" xfId="4" applyFont="1" applyBorder="1" applyAlignment="1">
      <alignment horizontal="right"/>
    </xf>
    <xf numFmtId="1" fontId="3" fillId="0" borderId="1" xfId="4" applyNumberFormat="1" applyFont="1" applyBorder="1" applyAlignment="1">
      <alignment horizontal="right" wrapText="1"/>
    </xf>
    <xf numFmtId="1" fontId="3" fillId="0" borderId="1" xfId="4" applyNumberFormat="1" applyFont="1" applyBorder="1" applyAlignment="1">
      <alignment horizontal="right"/>
    </xf>
    <xf numFmtId="3" fontId="6" fillId="0" borderId="0" xfId="1" applyNumberFormat="1" applyFont="1"/>
    <xf numFmtId="3" fontId="3" fillId="0" borderId="0" xfId="1" applyNumberFormat="1" applyFont="1"/>
    <xf numFmtId="0" fontId="3" fillId="0" borderId="0" xfId="4" applyFont="1"/>
    <xf numFmtId="167" fontId="6" fillId="0" borderId="0" xfId="1" applyNumberFormat="1" applyFont="1"/>
    <xf numFmtId="167" fontId="3" fillId="0" borderId="0" xfId="1" applyNumberFormat="1" applyFont="1"/>
    <xf numFmtId="167" fontId="4" fillId="0" borderId="1" xfId="1" applyNumberFormat="1" applyFont="1" applyBorder="1"/>
    <xf numFmtId="0" fontId="9" fillId="0" borderId="0" xfId="3" applyFont="1" applyAlignment="1">
      <alignment horizontal="left"/>
    </xf>
    <xf numFmtId="0" fontId="29" fillId="0" borderId="0" xfId="26" applyNumberFormat="1" applyAlignment="1">
      <alignment horizontal="left"/>
    </xf>
    <xf numFmtId="0" fontId="4" fillId="0" borderId="0" xfId="24" applyFont="1" applyAlignment="1">
      <alignment vertical="top" wrapText="1"/>
    </xf>
    <xf numFmtId="0" fontId="4" fillId="0" borderId="0" xfId="24" applyFont="1"/>
    <xf numFmtId="0" fontId="29" fillId="0" borderId="0" xfId="24" applyFont="1"/>
    <xf numFmtId="0" fontId="20" fillId="0" borderId="0" xfId="20" applyFont="1" applyAlignment="1"/>
    <xf numFmtId="1" fontId="4" fillId="0" borderId="1" xfId="3" applyNumberFormat="1" applyFont="1" applyBorder="1" applyAlignment="1">
      <alignment horizontal="right" wrapText="1"/>
    </xf>
    <xf numFmtId="3" fontId="5" fillId="0" borderId="0" xfId="27" applyNumberFormat="1" applyFont="1" applyAlignment="1">
      <alignment horizontal="right"/>
    </xf>
    <xf numFmtId="164" fontId="5" fillId="0" borderId="0" xfId="27" applyNumberFormat="1" applyFont="1" applyAlignment="1">
      <alignment horizontal="right"/>
    </xf>
    <xf numFmtId="0" fontId="25" fillId="0" borderId="0" xfId="24" applyAlignment="1">
      <alignment vertical="top" wrapText="1"/>
    </xf>
    <xf numFmtId="0" fontId="4" fillId="0" borderId="0" xfId="15" applyFont="1" applyAlignment="1">
      <alignment horizontal="left" vertical="center"/>
    </xf>
    <xf numFmtId="0" fontId="1" fillId="0" borderId="0" xfId="28"/>
    <xf numFmtId="0" fontId="14" fillId="0" borderId="0" xfId="29" applyFont="1"/>
    <xf numFmtId="0" fontId="14" fillId="0" borderId="0" xfId="29" applyFont="1" applyAlignment="1">
      <alignment wrapText="1"/>
    </xf>
    <xf numFmtId="0" fontId="29" fillId="0" borderId="0" xfId="26"/>
    <xf numFmtId="0" fontId="29" fillId="0" borderId="0" xfId="26" applyFill="1" applyAlignment="1"/>
    <xf numFmtId="0" fontId="14" fillId="0" borderId="0" xfId="29" applyFont="1" applyAlignment="1">
      <alignment horizontal="left" wrapText="1"/>
    </xf>
    <xf numFmtId="167" fontId="31" fillId="0" borderId="1" xfId="4" applyNumberFormat="1" applyFont="1" applyBorder="1"/>
    <xf numFmtId="0" fontId="4" fillId="0" borderId="1" xfId="4" applyFont="1" applyBorder="1"/>
    <xf numFmtId="167" fontId="32" fillId="0" borderId="1" xfId="4" applyNumberFormat="1" applyFont="1" applyBorder="1" applyAlignment="1">
      <alignment horizontal="center"/>
    </xf>
    <xf numFmtId="167" fontId="31" fillId="0" borderId="0" xfId="4" applyNumberFormat="1" applyFont="1"/>
    <xf numFmtId="167" fontId="32" fillId="0" borderId="0" xfId="4" applyNumberFormat="1" applyFont="1" applyAlignment="1">
      <alignment horizontal="center"/>
    </xf>
    <xf numFmtId="1" fontId="4" fillId="0" borderId="0" xfId="4" applyNumberFormat="1" applyFont="1" applyAlignment="1">
      <alignment horizontal="left"/>
    </xf>
    <xf numFmtId="1" fontId="4" fillId="0" borderId="0" xfId="4" applyNumberFormat="1" applyFont="1" applyAlignment="1">
      <alignment horizontal="center"/>
    </xf>
    <xf numFmtId="167" fontId="4" fillId="0" borderId="0" xfId="4" applyNumberFormat="1" applyFont="1" applyAlignment="1">
      <alignment horizontal="center"/>
    </xf>
    <xf numFmtId="167" fontId="4" fillId="0" borderId="1" xfId="4" applyNumberFormat="1" applyFont="1" applyBorder="1" applyAlignment="1">
      <alignment horizontal="center"/>
    </xf>
    <xf numFmtId="1" fontId="4" fillId="0" borderId="1" xfId="4" applyNumberFormat="1" applyFont="1" applyBorder="1" applyAlignment="1">
      <alignment horizontal="left"/>
    </xf>
    <xf numFmtId="167" fontId="4" fillId="0" borderId="1" xfId="4" applyNumberFormat="1" applyFont="1" applyBorder="1" applyAlignment="1">
      <alignment horizontal="center" wrapText="1"/>
    </xf>
    <xf numFmtId="166" fontId="4" fillId="0" borderId="0" xfId="4" applyNumberFormat="1" applyFont="1"/>
    <xf numFmtId="0" fontId="4" fillId="0" borderId="1" xfId="4" applyFont="1" applyBorder="1" applyAlignment="1">
      <alignment horizontal="left"/>
    </xf>
    <xf numFmtId="164" fontId="4" fillId="0" borderId="0" xfId="4" applyNumberFormat="1" applyFont="1" applyAlignment="1">
      <alignment horizontal="left"/>
    </xf>
    <xf numFmtId="0" fontId="4" fillId="0" borderId="1" xfId="4" applyFont="1" applyBorder="1" applyAlignment="1">
      <alignment horizontal="center"/>
    </xf>
    <xf numFmtId="0" fontId="4" fillId="0" borderId="0" xfId="4" applyFont="1" applyAlignment="1">
      <alignment horizontal="center"/>
    </xf>
    <xf numFmtId="167" fontId="4" fillId="0" borderId="1" xfId="4" applyNumberFormat="1" applyFont="1" applyBorder="1"/>
    <xf numFmtId="165" fontId="4" fillId="0" borderId="0" xfId="4" applyNumberFormat="1" applyFont="1"/>
    <xf numFmtId="0" fontId="4" fillId="0" borderId="7" xfId="4" applyFont="1" applyBorder="1" applyAlignment="1">
      <alignment horizontal="left"/>
    </xf>
    <xf numFmtId="164" fontId="4" fillId="0" borderId="0" xfId="4" applyNumberFormat="1" applyFont="1" applyAlignment="1">
      <alignment horizontal="center"/>
    </xf>
    <xf numFmtId="164" fontId="31" fillId="0" borderId="0" xfId="4" applyNumberFormat="1" applyFont="1" applyAlignment="1">
      <alignment horizontal="center"/>
    </xf>
    <xf numFmtId="0" fontId="4" fillId="2" borderId="0" xfId="1" applyFont="1" applyFill="1" applyAlignment="1">
      <alignment horizontal="left" indent="1"/>
    </xf>
    <xf numFmtId="167" fontId="4" fillId="2" borderId="0" xfId="1" applyNumberFormat="1" applyFont="1" applyFill="1" applyAlignment="1">
      <alignment horizontal="right"/>
    </xf>
    <xf numFmtId="167" fontId="4" fillId="2" borderId="9" xfId="1" applyNumberFormat="1" applyFont="1" applyFill="1" applyBorder="1" applyAlignment="1">
      <alignment horizontal="right"/>
    </xf>
    <xf numFmtId="167" fontId="3" fillId="0" borderId="8" xfId="1" applyNumberFormat="1" applyFont="1" applyBorder="1" applyAlignment="1">
      <alignment horizontal="right"/>
    </xf>
    <xf numFmtId="167" fontId="4" fillId="0" borderId="9" xfId="1" applyNumberFormat="1" applyFont="1" applyBorder="1" applyAlignment="1">
      <alignment horizontal="right"/>
    </xf>
    <xf numFmtId="167" fontId="4" fillId="0" borderId="10" xfId="1" applyNumberFormat="1" applyFont="1" applyBorder="1" applyAlignment="1">
      <alignment horizontal="right"/>
    </xf>
    <xf numFmtId="0" fontId="4" fillId="0" borderId="12" xfId="1" applyFont="1" applyBorder="1" applyAlignment="1">
      <alignment horizontal="right"/>
    </xf>
    <xf numFmtId="167" fontId="3" fillId="0" borderId="11" xfId="1" applyNumberFormat="1" applyFont="1" applyBorder="1" applyAlignment="1">
      <alignment horizontal="right"/>
    </xf>
    <xf numFmtId="167" fontId="4" fillId="0" borderId="11" xfId="1" applyNumberFormat="1" applyFont="1" applyBorder="1" applyAlignment="1">
      <alignment horizontal="right"/>
    </xf>
    <xf numFmtId="0" fontId="4" fillId="0" borderId="13" xfId="1" applyFont="1" applyBorder="1" applyAlignment="1">
      <alignment horizontal="right"/>
    </xf>
    <xf numFmtId="167" fontId="3" fillId="0" borderId="9" xfId="1" applyNumberFormat="1" applyFont="1" applyBorder="1" applyAlignment="1">
      <alignment horizontal="right"/>
    </xf>
    <xf numFmtId="0" fontId="4" fillId="0" borderId="14" xfId="1" applyFont="1" applyBorder="1"/>
    <xf numFmtId="164" fontId="4" fillId="0" borderId="12" xfId="1" applyNumberFormat="1" applyFont="1" applyBorder="1" applyAlignment="1">
      <alignment horizontal="right"/>
    </xf>
    <xf numFmtId="164" fontId="4" fillId="0" borderId="9" xfId="1" applyNumberFormat="1" applyFont="1" applyBorder="1" applyAlignment="1">
      <alignment horizontal="right"/>
    </xf>
    <xf numFmtId="0" fontId="33" fillId="0" borderId="0" xfId="1" applyFont="1" applyAlignment="1">
      <alignment horizontal="left" indent="1"/>
    </xf>
    <xf numFmtId="167" fontId="33" fillId="0" borderId="0" xfId="1" applyNumberFormat="1" applyFont="1" applyAlignment="1">
      <alignment horizontal="right"/>
    </xf>
    <xf numFmtId="167" fontId="33" fillId="0" borderId="11" xfId="1" applyNumberFormat="1" applyFont="1" applyBorder="1" applyAlignment="1">
      <alignment horizontal="right"/>
    </xf>
    <xf numFmtId="167" fontId="33" fillId="0" borderId="9" xfId="1" applyNumberFormat="1" applyFont="1" applyBorder="1" applyAlignment="1">
      <alignment horizontal="right"/>
    </xf>
    <xf numFmtId="0" fontId="33" fillId="0" borderId="0" xfId="1" applyFont="1"/>
    <xf numFmtId="0" fontId="34" fillId="0" borderId="0" xfId="1" applyFont="1" applyAlignment="1">
      <alignment horizontal="left" indent="1"/>
    </xf>
    <xf numFmtId="167" fontId="34" fillId="0" borderId="0" xfId="1" applyNumberFormat="1" applyFont="1" applyAlignment="1">
      <alignment horizontal="right"/>
    </xf>
    <xf numFmtId="167" fontId="34" fillId="0" borderId="9" xfId="1" applyNumberFormat="1" applyFont="1" applyBorder="1" applyAlignment="1">
      <alignment horizontal="right"/>
    </xf>
    <xf numFmtId="0" fontId="34" fillId="0" borderId="0" xfId="1" applyFont="1"/>
    <xf numFmtId="0" fontId="30" fillId="0" borderId="0" xfId="1" applyFont="1"/>
    <xf numFmtId="169" fontId="4" fillId="0" borderId="0" xfId="22" applyNumberFormat="1" applyFont="1" applyFill="1"/>
    <xf numFmtId="0" fontId="24" fillId="0" borderId="0" xfId="1" applyFont="1" applyAlignment="1">
      <alignment horizontal="center" wrapText="1"/>
    </xf>
    <xf numFmtId="0" fontId="4" fillId="0" borderId="1" xfId="1" applyFont="1" applyBorder="1" applyAlignment="1">
      <alignment horizontal="center"/>
    </xf>
    <xf numFmtId="0" fontId="4" fillId="0" borderId="0" xfId="1" applyFont="1" applyAlignment="1">
      <alignment horizontal="left" vertical="top" wrapText="1"/>
    </xf>
    <xf numFmtId="0" fontId="3" fillId="0" borderId="0" xfId="1" applyFont="1" applyAlignment="1">
      <alignment horizontal="center"/>
    </xf>
    <xf numFmtId="0" fontId="3" fillId="0" borderId="2" xfId="1" applyFont="1" applyBorder="1" applyAlignment="1">
      <alignment horizontal="center"/>
    </xf>
    <xf numFmtId="0" fontId="3" fillId="0" borderId="6" xfId="1" applyFont="1" applyBorder="1" applyAlignment="1">
      <alignment horizontal="center"/>
    </xf>
    <xf numFmtId="1" fontId="3" fillId="0" borderId="1" xfId="1" applyNumberFormat="1" applyFont="1" applyBorder="1" applyAlignment="1">
      <alignment horizontal="left" wrapText="1"/>
    </xf>
    <xf numFmtId="1" fontId="3" fillId="0" borderId="2" xfId="1" applyNumberFormat="1" applyFont="1" applyBorder="1" applyAlignment="1">
      <alignment horizontal="center"/>
    </xf>
    <xf numFmtId="1" fontId="3" fillId="0" borderId="0" xfId="1" applyNumberFormat="1" applyFont="1" applyAlignment="1">
      <alignment horizontal="center"/>
    </xf>
    <xf numFmtId="0" fontId="3" fillId="0" borderId="1" xfId="1" applyFont="1" applyBorder="1" applyAlignment="1">
      <alignment horizontal="left" wrapText="1"/>
    </xf>
    <xf numFmtId="0" fontId="3" fillId="0" borderId="1" xfId="4" applyFont="1" applyBorder="1" applyAlignment="1">
      <alignment horizontal="center"/>
    </xf>
    <xf numFmtId="1" fontId="3" fillId="0" borderId="0" xfId="3" applyNumberFormat="1" applyFont="1" applyAlignment="1">
      <alignment horizontal="left" wrapText="1"/>
    </xf>
    <xf numFmtId="167" fontId="3" fillId="0" borderId="0" xfId="4" applyNumberFormat="1" applyFont="1"/>
    <xf numFmtId="0" fontId="10" fillId="0" borderId="0" xfId="4"/>
    <xf numFmtId="167" fontId="4" fillId="0" borderId="1" xfId="4" applyNumberFormat="1" applyFont="1" applyBorder="1" applyAlignment="1">
      <alignment horizontal="center"/>
    </xf>
    <xf numFmtId="167" fontId="4" fillId="0" borderId="0" xfId="4" applyNumberFormat="1" applyFont="1" applyAlignment="1">
      <alignment horizontal="left"/>
    </xf>
    <xf numFmtId="0" fontId="4" fillId="0" borderId="0" xfId="4" applyFont="1" applyAlignment="1">
      <alignment horizontal="left"/>
    </xf>
    <xf numFmtId="167" fontId="4" fillId="0" borderId="0" xfId="4" applyNumberFormat="1" applyFont="1" applyAlignment="1">
      <alignment horizontal="center" wrapText="1"/>
    </xf>
    <xf numFmtId="167" fontId="4" fillId="0" borderId="1" xfId="4" applyNumberFormat="1" applyFont="1" applyBorder="1" applyAlignment="1">
      <alignment horizontal="center" wrapText="1"/>
    </xf>
    <xf numFmtId="0" fontId="3" fillId="0" borderId="4" xfId="1" applyFont="1" applyBorder="1" applyAlignment="1">
      <alignment horizontal="center" wrapText="1"/>
    </xf>
    <xf numFmtId="0" fontId="3" fillId="0" borderId="0" xfId="9" applyFont="1" applyAlignment="1">
      <alignment horizontal="left" wrapText="1"/>
    </xf>
    <xf numFmtId="1" fontId="4" fillId="0" borderId="2" xfId="4" applyNumberFormat="1" applyFont="1" applyBorder="1" applyAlignment="1">
      <alignment horizontal="center" wrapText="1"/>
    </xf>
    <xf numFmtId="1" fontId="4" fillId="0" borderId="1" xfId="4" applyNumberFormat="1" applyFont="1" applyBorder="1" applyAlignment="1">
      <alignment horizontal="center" wrapText="1"/>
    </xf>
    <xf numFmtId="3" fontId="3" fillId="0" borderId="0" xfId="1" applyNumberFormat="1" applyFont="1" applyAlignment="1">
      <alignment horizontal="center"/>
    </xf>
    <xf numFmtId="0" fontId="4" fillId="0" borderId="0" xfId="1" applyFont="1" applyAlignment="1">
      <alignment horizontal="left" vertical="top"/>
    </xf>
    <xf numFmtId="0" fontId="4" fillId="0" borderId="0" xfId="10" applyFont="1" applyAlignment="1">
      <alignment horizontal="left" vertical="top" wrapText="1"/>
    </xf>
    <xf numFmtId="0" fontId="4" fillId="0" borderId="1" xfId="10" applyFont="1" applyBorder="1" applyAlignment="1">
      <alignment horizontal="left" vertical="top" wrapText="1"/>
    </xf>
    <xf numFmtId="0" fontId="4" fillId="0" borderId="0" xfId="10" applyFont="1" applyAlignment="1">
      <alignment horizontal="left" wrapText="1"/>
    </xf>
    <xf numFmtId="0" fontId="3" fillId="0" borderId="0" xfId="9" applyFont="1" applyAlignment="1">
      <alignment horizontal="left"/>
    </xf>
    <xf numFmtId="0" fontId="4" fillId="0" borderId="1" xfId="9" applyFont="1" applyBorder="1" applyAlignment="1">
      <alignment horizontal="center"/>
    </xf>
    <xf numFmtId="0" fontId="14" fillId="0" borderId="1" xfId="9" applyFont="1" applyBorder="1" applyAlignment="1">
      <alignment horizontal="center"/>
    </xf>
    <xf numFmtId="1" fontId="3" fillId="0" borderId="5" xfId="9" applyNumberFormat="1" applyFont="1" applyBorder="1" applyAlignment="1">
      <alignment horizontal="center"/>
    </xf>
    <xf numFmtId="3" fontId="3" fillId="0" borderId="0" xfId="9" applyNumberFormat="1" applyFont="1" applyAlignment="1">
      <alignment horizontal="center"/>
    </xf>
    <xf numFmtId="1" fontId="3" fillId="0" borderId="0" xfId="1" applyNumberFormat="1" applyFont="1" applyAlignment="1">
      <alignment horizontal="left" wrapText="1"/>
    </xf>
    <xf numFmtId="0" fontId="4" fillId="0" borderId="1" xfId="1" applyFont="1" applyBorder="1" applyAlignment="1">
      <alignment horizontal="left" vertical="top" wrapText="1"/>
    </xf>
    <xf numFmtId="0" fontId="4" fillId="0" borderId="0" xfId="1" applyFont="1" applyAlignment="1">
      <alignment horizontal="left"/>
    </xf>
    <xf numFmtId="0" fontId="3" fillId="0" borderId="0" xfId="15" applyFont="1" applyAlignment="1">
      <alignment horizontal="left" wrapText="1"/>
    </xf>
    <xf numFmtId="0" fontId="3" fillId="0" borderId="1" xfId="16" applyFont="1" applyBorder="1" applyAlignment="1">
      <alignment horizontal="center"/>
    </xf>
    <xf numFmtId="0" fontId="4" fillId="0" borderId="0" xfId="17" applyFont="1" applyAlignment="1">
      <alignment horizontal="left" vertical="top" wrapText="1"/>
    </xf>
    <xf numFmtId="0" fontId="4" fillId="0" borderId="0" xfId="17" applyFont="1" applyAlignment="1">
      <alignment horizontal="left"/>
    </xf>
    <xf numFmtId="0" fontId="4" fillId="0" borderId="1" xfId="17" applyFont="1" applyBorder="1" applyAlignment="1">
      <alignment horizontal="left" vertical="top" wrapText="1"/>
    </xf>
    <xf numFmtId="0" fontId="4" fillId="0" borderId="0" xfId="16" applyFont="1" applyAlignment="1">
      <alignment horizontal="left"/>
    </xf>
    <xf numFmtId="0" fontId="4" fillId="0" borderId="0" xfId="16" applyFont="1" applyAlignment="1">
      <alignment horizontal="left" vertical="top"/>
    </xf>
  </cellXfs>
  <cellStyles count="30">
    <cellStyle name="Comma 2" xfId="5" xr:uid="{82CEAD05-84A7-4034-9D0E-80994E064FA3}"/>
    <cellStyle name="Explanatory Text 2" xfId="21" xr:uid="{6CCB9863-041E-41DA-B925-0D8DE4ED5BE3}"/>
    <cellStyle name="Hyperlink" xfId="18" builtinId="8"/>
    <cellStyle name="Hyperlink 2" xfId="20" xr:uid="{A9BADB60-694F-4C5A-A43F-03266AC35FDA}"/>
    <cellStyle name="Hyperlink 2 2" xfId="26" xr:uid="{C874E80F-540A-42E3-BBEB-C503693BE429}"/>
    <cellStyle name="Normal" xfId="0" builtinId="0"/>
    <cellStyle name="Normal 10" xfId="29" xr:uid="{3B10ADF5-C793-4554-84A9-15D6DC3FEFD0}"/>
    <cellStyle name="Normal 110" xfId="6" xr:uid="{254B341B-9B8C-4BD0-B29E-E16A73D4D76D}"/>
    <cellStyle name="Normal 110 3" xfId="27" xr:uid="{1ED0769B-4715-4CB3-8885-4FBA606B2977}"/>
    <cellStyle name="Normal 2" xfId="8" xr:uid="{C94027E0-D9AC-4B35-BA35-AB8BABF99E0F}"/>
    <cellStyle name="Normal 2 2" xfId="4" xr:uid="{247A91DA-DCD1-4CDD-AF8E-B9629170CAB3}"/>
    <cellStyle name="Normal 2 3" xfId="1" xr:uid="{BEE25436-1D0E-488B-910A-40E45EF704CA}"/>
    <cellStyle name="Normal 2 3 11" xfId="3" xr:uid="{A095D1EC-7735-4D9C-836F-9AC63E20EE52}"/>
    <cellStyle name="Normal 2 3 2" xfId="16" xr:uid="{E753D609-47C1-480B-8D2D-91C0F572A691}"/>
    <cellStyle name="Normal 2 4" xfId="9" xr:uid="{C41F55DC-DC8E-48C2-9516-2722E8039029}"/>
    <cellStyle name="Normal 2 5" xfId="17" xr:uid="{8AED728C-FCB7-411B-B696-D1B168329ABA}"/>
    <cellStyle name="Normal 21" xfId="28" xr:uid="{2DBE3E61-3B65-4413-8B4B-100ED92953E8}"/>
    <cellStyle name="Normal 22" xfId="25" xr:uid="{68E0EEFE-63EB-4E4B-A31C-33748C031A95}"/>
    <cellStyle name="Normal 3" xfId="14" xr:uid="{FA1A2810-444C-47DB-B108-0D9E25A35065}"/>
    <cellStyle name="Normal 3 2" xfId="10" xr:uid="{C5669A43-2A46-4738-87BD-F5ED7845C248}"/>
    <cellStyle name="Normal 3 2 2" xfId="12" xr:uid="{9D2AC20E-5C26-4429-B8C9-92638119E4E2}"/>
    <cellStyle name="Normal 3 3" xfId="13" xr:uid="{30B8570A-4E2B-4FBD-8003-E10919E2580C}"/>
    <cellStyle name="Normal 4" xfId="11" xr:uid="{F2DF01D6-F2EE-48C1-8364-06CC71292581}"/>
    <cellStyle name="Normal 5" xfId="2" xr:uid="{CAB641EA-9AC9-434F-90D4-A49040C7CF82}"/>
    <cellStyle name="Normal 5 10" xfId="15" xr:uid="{69D5B8DB-A2D7-4E32-A8E7-A008BB4741CB}"/>
    <cellStyle name="Normal 5 3" xfId="19" xr:uid="{3F1283B7-F9B5-42A9-9B2D-895389CC5A4C}"/>
    <cellStyle name="Normal 5 3 6" xfId="23" xr:uid="{773086C1-2596-4825-B3C9-0905D8B53CA2}"/>
    <cellStyle name="Normal 6" xfId="24" xr:uid="{1427ADA1-982E-4572-A6D5-35895EBA5314}"/>
    <cellStyle name="Per cent" xfId="22" builtinId="5"/>
    <cellStyle name="Percent 2" xfId="7" xr:uid="{525B7B65-7B2E-4731-BDA3-3DEECF4AEB82}"/>
  </cellStyles>
  <dxfs count="2">
    <dxf>
      <numFmt numFmtId="170" formatCode="&quot;*&quot;"/>
    </dxf>
    <dxf>
      <numFmt numFmtId="170" formatCode="&quot;*&quo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JPG"/></Relationships>
</file>

<file path=xl/drawings/_rels/drawing5.xml.rels><?xml version="1.0" encoding="UTF-8" standalone="yes"?>
<Relationships xmlns="http://schemas.openxmlformats.org/package/2006/relationships"><Relationship Id="rId1" Type="http://schemas.openxmlformats.org/officeDocument/2006/relationships/image" Target="../media/image5.JPG"/></Relationships>
</file>

<file path=xl/drawings/drawing1.xml><?xml version="1.0" encoding="utf-8"?>
<xdr:wsDr xmlns:xdr="http://schemas.openxmlformats.org/drawingml/2006/spreadsheetDrawing" xmlns:a="http://schemas.openxmlformats.org/drawingml/2006/main">
  <xdr:twoCellAnchor editAs="oneCell">
    <xdr:from>
      <xdr:col>14</xdr:col>
      <xdr:colOff>0</xdr:colOff>
      <xdr:row>5</xdr:row>
      <xdr:rowOff>0</xdr:rowOff>
    </xdr:from>
    <xdr:to>
      <xdr:col>20</xdr:col>
      <xdr:colOff>348073</xdr:colOff>
      <xdr:row>25</xdr:row>
      <xdr:rowOff>123825</xdr:rowOff>
    </xdr:to>
    <xdr:pic>
      <xdr:nvPicPr>
        <xdr:cNvPr id="5" name="Picture 4">
          <a:extLst>
            <a:ext uri="{FF2B5EF4-FFF2-40B4-BE49-F238E27FC236}">
              <a16:creationId xmlns:a16="http://schemas.microsoft.com/office/drawing/2014/main" id="{3FDDD7F7-40A1-DC3F-E91D-0570D1F0E06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448925" y="1143000"/>
          <a:ext cx="5377273" cy="47434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16</xdr:col>
      <xdr:colOff>0</xdr:colOff>
      <xdr:row>3</xdr:row>
      <xdr:rowOff>0</xdr:rowOff>
    </xdr:from>
    <xdr:to>
      <xdr:col>25</xdr:col>
      <xdr:colOff>380167</xdr:colOff>
      <xdr:row>46</xdr:row>
      <xdr:rowOff>279400</xdr:rowOff>
    </xdr:to>
    <xdr:pic>
      <xdr:nvPicPr>
        <xdr:cNvPr id="2" name="Picture 1">
          <a:extLst>
            <a:ext uri="{FF2B5EF4-FFF2-40B4-BE49-F238E27FC236}">
              <a16:creationId xmlns:a16="http://schemas.microsoft.com/office/drawing/2014/main" id="{F79431BF-464A-4F1A-9299-267AA8F7A034}"/>
            </a:ext>
          </a:extLst>
        </xdr:cNvPr>
        <xdr:cNvPicPr>
          <a:picLocks noChangeAspect="1"/>
        </xdr:cNvPicPr>
      </xdr:nvPicPr>
      <xdr:blipFill>
        <a:blip xmlns:r="http://schemas.openxmlformats.org/officeDocument/2006/relationships" r:embed="rId1"/>
        <a:stretch>
          <a:fillRect/>
        </a:stretch>
      </xdr:blipFill>
      <xdr:spPr>
        <a:xfrm>
          <a:off x="13077825" y="581025"/>
          <a:ext cx="7095292" cy="100044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14</xdr:col>
      <xdr:colOff>0</xdr:colOff>
      <xdr:row>3</xdr:row>
      <xdr:rowOff>0</xdr:rowOff>
    </xdr:from>
    <xdr:to>
      <xdr:col>24</xdr:col>
      <xdr:colOff>25400</xdr:colOff>
      <xdr:row>33</xdr:row>
      <xdr:rowOff>46393</xdr:rowOff>
    </xdr:to>
    <xdr:pic>
      <xdr:nvPicPr>
        <xdr:cNvPr id="2" name="Picture 1">
          <a:extLst>
            <a:ext uri="{FF2B5EF4-FFF2-40B4-BE49-F238E27FC236}">
              <a16:creationId xmlns:a16="http://schemas.microsoft.com/office/drawing/2014/main" id="{E28ADB66-D29A-4FBD-9A47-31D5C54ECDC5}"/>
            </a:ext>
          </a:extLst>
        </xdr:cNvPr>
        <xdr:cNvPicPr>
          <a:picLocks noChangeAspect="1"/>
        </xdr:cNvPicPr>
      </xdr:nvPicPr>
      <xdr:blipFill>
        <a:blip xmlns:r="http://schemas.openxmlformats.org/officeDocument/2006/relationships" r:embed="rId1"/>
        <a:stretch>
          <a:fillRect/>
        </a:stretch>
      </xdr:blipFill>
      <xdr:spPr>
        <a:xfrm>
          <a:off x="10496550" y="571500"/>
          <a:ext cx="7486650" cy="896496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8</xdr:col>
      <xdr:colOff>0</xdr:colOff>
      <xdr:row>6</xdr:row>
      <xdr:rowOff>0</xdr:rowOff>
    </xdr:from>
    <xdr:to>
      <xdr:col>14</xdr:col>
      <xdr:colOff>361950</xdr:colOff>
      <xdr:row>33</xdr:row>
      <xdr:rowOff>57150</xdr:rowOff>
    </xdr:to>
    <xdr:pic>
      <xdr:nvPicPr>
        <xdr:cNvPr id="3" name="Picture 2">
          <a:extLst>
            <a:ext uri="{FF2B5EF4-FFF2-40B4-BE49-F238E27FC236}">
              <a16:creationId xmlns:a16="http://schemas.microsoft.com/office/drawing/2014/main" id="{A524215E-3483-F660-9BB3-0FC7B88AEF2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8924925" y="1333500"/>
          <a:ext cx="5334000" cy="61055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15</xdr:col>
      <xdr:colOff>0</xdr:colOff>
      <xdr:row>6</xdr:row>
      <xdr:rowOff>0</xdr:rowOff>
    </xdr:from>
    <xdr:to>
      <xdr:col>22</xdr:col>
      <xdr:colOff>79904</xdr:colOff>
      <xdr:row>39</xdr:row>
      <xdr:rowOff>47625</xdr:rowOff>
    </xdr:to>
    <xdr:pic>
      <xdr:nvPicPr>
        <xdr:cNvPr id="3" name="Picture 2">
          <a:extLst>
            <a:ext uri="{FF2B5EF4-FFF2-40B4-BE49-F238E27FC236}">
              <a16:creationId xmlns:a16="http://schemas.microsoft.com/office/drawing/2014/main" id="{20DB02F5-F512-7C03-470E-1884CCC2ECE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315700" y="1333500"/>
          <a:ext cx="5680604" cy="633412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Projections/Baseline_2022_05%20May/May22%20Figures.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Projections/Baseline_2023_01%20Jan/Supplemental%20Discretionary%20Tables%20Backup.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Projections/Baseline_2023_01%20Jan/Backup2205_P644.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HBP"/>
      <sheetName val="Deficits vs previous BL"/>
      <sheetName val="Historical deficit unemp"/>
      <sheetName val="Historical deficit"/>
      <sheetName val="Deficit Fan Chart"/>
      <sheetName val="Total rev and outlays"/>
      <sheetName val="Outlays by type"/>
      <sheetName val="Revenues by type"/>
      <sheetName val="Changes in Outlays"/>
      <sheetName val="Changes in Revenues"/>
      <sheetName val="nondef emerg BA"/>
      <sheetName val="Discretionary Policy Alts"/>
      <sheetName val="Deficit under AFS outlook"/>
      <sheetName val="Deficit under AFS slides"/>
      <sheetName val="Debt under AFS"/>
      <sheetName val="rev, outlays vs 25 years ago"/>
      <sheetName val="rev, outlays vs 25 years ltbo v"/>
      <sheetName val="population by age group"/>
      <sheetName val="defc and debt in APB"/>
      <sheetName val="A-1 Changes Figure"/>
      <sheetName val="tax expenditures figure"/>
      <sheetName val="Hand Entered Data"/>
      <sheetName val="Timing Shifts"/>
      <sheetName val="Baseline (nominal)"/>
      <sheetName val="Baseline (nom) (timng adjstd)"/>
      <sheetName val="Baseline (GDP)"/>
      <sheetName val="Baseline (GDP) (adj for timing)"/>
      <sheetName val="Disc outlays by defnonde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1">
          <cell r="B1" t="str">
            <v>PRESDEFICIT</v>
          </cell>
          <cell r="C1" t="str">
            <v>PRESDHBP</v>
          </cell>
        </row>
        <row r="2">
          <cell r="A2">
            <v>1964</v>
          </cell>
          <cell r="B2" t="str">
            <v>n.a.</v>
          </cell>
          <cell r="C2" t="str">
            <v>n.a.</v>
          </cell>
        </row>
        <row r="3">
          <cell r="A3">
            <v>1965</v>
          </cell>
          <cell r="B3" t="str">
            <v>n.a.</v>
          </cell>
          <cell r="C3" t="str">
            <v>n.a.</v>
          </cell>
        </row>
        <row r="4">
          <cell r="A4">
            <v>1966</v>
          </cell>
          <cell r="B4" t="str">
            <v>n.a.</v>
          </cell>
          <cell r="C4" t="str">
            <v>n.a.</v>
          </cell>
        </row>
        <row r="5">
          <cell r="A5">
            <v>1967</v>
          </cell>
          <cell r="B5" t="str">
            <v>n.a.</v>
          </cell>
          <cell r="C5" t="str">
            <v>n.a.</v>
          </cell>
        </row>
        <row r="6">
          <cell r="A6">
            <v>1968</v>
          </cell>
          <cell r="B6" t="str">
            <v>n.a.</v>
          </cell>
          <cell r="C6" t="str">
            <v>n.a.</v>
          </cell>
        </row>
        <row r="7">
          <cell r="A7">
            <v>1969</v>
          </cell>
          <cell r="B7" t="str">
            <v>n.a.</v>
          </cell>
          <cell r="C7" t="str">
            <v>n.a.</v>
          </cell>
        </row>
        <row r="8">
          <cell r="A8">
            <v>1970</v>
          </cell>
          <cell r="B8" t="str">
            <v>n.a.</v>
          </cell>
          <cell r="C8" t="str">
            <v>n.a.</v>
          </cell>
        </row>
        <row r="9">
          <cell r="A9">
            <v>1971</v>
          </cell>
          <cell r="B9" t="str">
            <v>n.a.</v>
          </cell>
          <cell r="C9" t="str">
            <v>n.a.</v>
          </cell>
        </row>
        <row r="10">
          <cell r="A10">
            <v>1972</v>
          </cell>
          <cell r="B10" t="str">
            <v>n.a.</v>
          </cell>
          <cell r="C10" t="str">
            <v>n.a.</v>
          </cell>
        </row>
        <row r="11">
          <cell r="A11">
            <v>1973</v>
          </cell>
          <cell r="B11" t="str">
            <v>n.a.</v>
          </cell>
          <cell r="C11" t="str">
            <v>n.a.</v>
          </cell>
        </row>
        <row r="12">
          <cell r="A12">
            <v>1974</v>
          </cell>
          <cell r="B12" t="str">
            <v>n.a.</v>
          </cell>
          <cell r="C12" t="str">
            <v>n.a.</v>
          </cell>
        </row>
        <row r="13">
          <cell r="A13">
            <v>1975</v>
          </cell>
          <cell r="B13" t="str">
            <v>n.a.</v>
          </cell>
          <cell r="C13" t="str">
            <v>n.a.</v>
          </cell>
        </row>
        <row r="14">
          <cell r="A14">
            <v>1976</v>
          </cell>
          <cell r="B14" t="str">
            <v>n.a.</v>
          </cell>
          <cell r="C14" t="str">
            <v>n.a.</v>
          </cell>
        </row>
        <row r="15">
          <cell r="A15">
            <v>1977</v>
          </cell>
          <cell r="B15" t="str">
            <v>n.a.</v>
          </cell>
          <cell r="C15" t="str">
            <v>n.a.</v>
          </cell>
        </row>
        <row r="16">
          <cell r="A16">
            <v>1978</v>
          </cell>
          <cell r="B16" t="str">
            <v>n.a.</v>
          </cell>
          <cell r="C16" t="str">
            <v>n.a.</v>
          </cell>
        </row>
        <row r="17">
          <cell r="A17">
            <v>1979</v>
          </cell>
          <cell r="B17" t="str">
            <v>n.a.</v>
          </cell>
          <cell r="C17" t="str">
            <v>n.a.</v>
          </cell>
        </row>
        <row r="18">
          <cell r="A18">
            <v>1980</v>
          </cell>
          <cell r="B18" t="str">
            <v>n.a.</v>
          </cell>
          <cell r="C18" t="str">
            <v>n.a.</v>
          </cell>
        </row>
        <row r="19">
          <cell r="A19">
            <v>1981</v>
          </cell>
          <cell r="B19" t="str">
            <v>n.a.</v>
          </cell>
          <cell r="C19" t="str">
            <v>n.a.</v>
          </cell>
        </row>
        <row r="20">
          <cell r="A20">
            <v>1982</v>
          </cell>
          <cell r="B20" t="str">
            <v>n.a.</v>
          </cell>
          <cell r="C20" t="str">
            <v>n.a.</v>
          </cell>
        </row>
        <row r="21">
          <cell r="A21">
            <v>1983</v>
          </cell>
          <cell r="B21" t="str">
            <v>n.a.</v>
          </cell>
          <cell r="C21" t="str">
            <v>n.a.</v>
          </cell>
        </row>
        <row r="22">
          <cell r="A22">
            <v>1984</v>
          </cell>
          <cell r="B22" t="str">
            <v>n.a.</v>
          </cell>
          <cell r="C22" t="str">
            <v>n.a.</v>
          </cell>
        </row>
        <row r="23">
          <cell r="A23">
            <v>1985</v>
          </cell>
          <cell r="B23" t="str">
            <v>n.a.</v>
          </cell>
          <cell r="C23" t="str">
            <v>n.a.</v>
          </cell>
        </row>
        <row r="24">
          <cell r="A24">
            <v>1986</v>
          </cell>
          <cell r="B24" t="str">
            <v>n.a.</v>
          </cell>
          <cell r="C24" t="str">
            <v>n.a.</v>
          </cell>
        </row>
        <row r="25">
          <cell r="A25">
            <v>1987</v>
          </cell>
          <cell r="B25" t="str">
            <v>n.a.</v>
          </cell>
          <cell r="C25" t="str">
            <v>n.a.</v>
          </cell>
        </row>
        <row r="26">
          <cell r="A26">
            <v>1988</v>
          </cell>
          <cell r="B26" t="str">
            <v>n.a.</v>
          </cell>
          <cell r="C26" t="str">
            <v>n.a.</v>
          </cell>
        </row>
        <row r="27">
          <cell r="A27">
            <v>1989</v>
          </cell>
          <cell r="B27" t="str">
            <v>n.a.</v>
          </cell>
          <cell r="C27" t="str">
            <v>n.a.</v>
          </cell>
        </row>
        <row r="28">
          <cell r="A28">
            <v>1990</v>
          </cell>
          <cell r="B28" t="str">
            <v>n.a.</v>
          </cell>
          <cell r="C28" t="str">
            <v>n.a.</v>
          </cell>
        </row>
        <row r="29">
          <cell r="A29">
            <v>1991</v>
          </cell>
          <cell r="B29" t="str">
            <v>n.a.</v>
          </cell>
          <cell r="C29" t="str">
            <v>n.a.</v>
          </cell>
        </row>
        <row r="30">
          <cell r="A30">
            <v>1992</v>
          </cell>
          <cell r="B30" t="str">
            <v>n.a.</v>
          </cell>
          <cell r="C30" t="str">
            <v>n.a.</v>
          </cell>
        </row>
        <row r="31">
          <cell r="A31">
            <v>1993</v>
          </cell>
          <cell r="B31" t="str">
            <v>n.a.</v>
          </cell>
          <cell r="C31" t="str">
            <v>n.a.</v>
          </cell>
        </row>
        <row r="32">
          <cell r="A32">
            <v>1994</v>
          </cell>
          <cell r="B32" t="str">
            <v>n.a.</v>
          </cell>
          <cell r="C32" t="str">
            <v>n.a.</v>
          </cell>
        </row>
        <row r="33">
          <cell r="A33">
            <v>1995</v>
          </cell>
          <cell r="B33" t="str">
            <v>n.a.</v>
          </cell>
          <cell r="C33" t="str">
            <v>n.a.</v>
          </cell>
        </row>
        <row r="34">
          <cell r="A34">
            <v>1996</v>
          </cell>
          <cell r="B34" t="str">
            <v>n.a.</v>
          </cell>
          <cell r="C34" t="str">
            <v>n.a.</v>
          </cell>
        </row>
        <row r="35">
          <cell r="A35">
            <v>1997</v>
          </cell>
          <cell r="B35" t="str">
            <v>n.a.</v>
          </cell>
          <cell r="C35" t="str">
            <v>n.a.</v>
          </cell>
        </row>
        <row r="36">
          <cell r="A36">
            <v>1998</v>
          </cell>
          <cell r="B36" t="str">
            <v>n.a.</v>
          </cell>
          <cell r="C36" t="str">
            <v>n.a.</v>
          </cell>
        </row>
        <row r="37">
          <cell r="A37">
            <v>1999</v>
          </cell>
          <cell r="B37" t="str">
            <v>n.a.</v>
          </cell>
          <cell r="C37" t="str">
            <v>n.a.</v>
          </cell>
        </row>
        <row r="38">
          <cell r="A38">
            <v>2000</v>
          </cell>
          <cell r="B38" t="str">
            <v>n.a.</v>
          </cell>
          <cell r="C38" t="str">
            <v>n.a.</v>
          </cell>
        </row>
        <row r="39">
          <cell r="A39">
            <v>2001</v>
          </cell>
          <cell r="B39" t="str">
            <v>n.a.</v>
          </cell>
          <cell r="C39" t="str">
            <v>n.a.</v>
          </cell>
        </row>
        <row r="40">
          <cell r="A40">
            <v>2002</v>
          </cell>
          <cell r="B40" t="str">
            <v>n.a.</v>
          </cell>
          <cell r="C40" t="str">
            <v>n.a.</v>
          </cell>
        </row>
        <row r="41">
          <cell r="A41">
            <v>2003</v>
          </cell>
          <cell r="B41" t="str">
            <v>n.a.</v>
          </cell>
          <cell r="C41" t="str">
            <v>n.a.</v>
          </cell>
        </row>
        <row r="42">
          <cell r="A42">
            <v>2004</v>
          </cell>
          <cell r="B42" t="str">
            <v>n.a.</v>
          </cell>
          <cell r="C42" t="str">
            <v>n.a.</v>
          </cell>
        </row>
        <row r="43">
          <cell r="A43">
            <v>2005</v>
          </cell>
          <cell r="B43" t="str">
            <v>n.a.</v>
          </cell>
          <cell r="C43" t="str">
            <v>n.a.</v>
          </cell>
        </row>
        <row r="44">
          <cell r="A44">
            <v>2006</v>
          </cell>
          <cell r="B44" t="str">
            <v>n.a.</v>
          </cell>
          <cell r="C44" t="str">
            <v>n.a.</v>
          </cell>
        </row>
        <row r="45">
          <cell r="A45">
            <v>2007</v>
          </cell>
          <cell r="B45" t="str">
            <v>n.a.</v>
          </cell>
          <cell r="C45" t="str">
            <v>n.a.</v>
          </cell>
        </row>
        <row r="46">
          <cell r="A46">
            <v>2008</v>
          </cell>
          <cell r="B46" t="str">
            <v>n.a.</v>
          </cell>
          <cell r="C46" t="str">
            <v>n.a.</v>
          </cell>
        </row>
        <row r="47">
          <cell r="A47">
            <v>2009</v>
          </cell>
          <cell r="B47" t="str">
            <v>n.a.</v>
          </cell>
          <cell r="C47" t="str">
            <v>n.a.</v>
          </cell>
        </row>
        <row r="48">
          <cell r="A48">
            <v>2010</v>
          </cell>
          <cell r="B48" t="str">
            <v>n.a.</v>
          </cell>
          <cell r="C48" t="str">
            <v>n.a.</v>
          </cell>
        </row>
        <row r="49">
          <cell r="A49">
            <v>2011</v>
          </cell>
          <cell r="B49" t="str">
            <v>n.a.</v>
          </cell>
          <cell r="C49" t="str">
            <v>n.a.</v>
          </cell>
        </row>
        <row r="50">
          <cell r="A50">
            <v>2012</v>
          </cell>
          <cell r="B50" t="str">
            <v>n.a.</v>
          </cell>
          <cell r="C50" t="str">
            <v>n.a.</v>
          </cell>
        </row>
        <row r="51">
          <cell r="A51">
            <v>2013</v>
          </cell>
          <cell r="B51" t="str">
            <v>n.a.</v>
          </cell>
          <cell r="C51" t="str">
            <v>n.a.</v>
          </cell>
        </row>
        <row r="52">
          <cell r="A52">
            <v>2014</v>
          </cell>
          <cell r="B52" t="str">
            <v>n.a.</v>
          </cell>
          <cell r="C52" t="str">
            <v>n.a.</v>
          </cell>
        </row>
        <row r="53">
          <cell r="A53">
            <v>2015</v>
          </cell>
          <cell r="B53" t="str">
            <v>n.a.</v>
          </cell>
          <cell r="C53" t="str">
            <v>n.a.</v>
          </cell>
        </row>
        <row r="54">
          <cell r="A54">
            <v>2016</v>
          </cell>
          <cell r="B54" t="str">
            <v>n.a.</v>
          </cell>
          <cell r="C54" t="str">
            <v>n.a.</v>
          </cell>
        </row>
        <row r="55">
          <cell r="A55">
            <v>2017</v>
          </cell>
          <cell r="B55" t="str">
            <v>n.a.</v>
          </cell>
          <cell r="C55" t="str">
            <v>n.a.</v>
          </cell>
        </row>
        <row r="56">
          <cell r="A56">
            <v>2018</v>
          </cell>
          <cell r="B56">
            <v>-779.24999999999955</v>
          </cell>
          <cell r="C56">
            <v>15749.584999999999</v>
          </cell>
        </row>
        <row r="57">
          <cell r="A57">
            <v>2019</v>
          </cell>
          <cell r="B57">
            <v>-896.07199999999921</v>
          </cell>
          <cell r="C57">
            <v>16621.166999999998</v>
          </cell>
        </row>
        <row r="58">
          <cell r="A58">
            <v>2020</v>
          </cell>
          <cell r="B58">
            <v>-966.21600000000035</v>
          </cell>
          <cell r="C58">
            <v>17651.305999999997</v>
          </cell>
        </row>
        <row r="59">
          <cell r="A59">
            <v>2021</v>
          </cell>
          <cell r="B59">
            <v>-921.27300000000105</v>
          </cell>
          <cell r="C59">
            <v>18628.960999999999</v>
          </cell>
        </row>
        <row r="60">
          <cell r="A60">
            <v>2022</v>
          </cell>
          <cell r="B60">
            <v>-1072.761</v>
          </cell>
          <cell r="C60">
            <v>19750.363999999998</v>
          </cell>
        </row>
        <row r="61">
          <cell r="A61">
            <v>2023</v>
          </cell>
          <cell r="B61">
            <v>-1010.402</v>
          </cell>
          <cell r="C61">
            <v>20809.856999999996</v>
          </cell>
        </row>
        <row r="62">
          <cell r="A62">
            <v>2024</v>
          </cell>
          <cell r="B62">
            <v>-888.52000000000044</v>
          </cell>
          <cell r="C62">
            <v>21750.129999999997</v>
          </cell>
        </row>
        <row r="63">
          <cell r="A63">
            <v>2025</v>
          </cell>
          <cell r="B63">
            <v>-936.98400000000129</v>
          </cell>
          <cell r="C63">
            <v>22743.467999999997</v>
          </cell>
        </row>
        <row r="64">
          <cell r="A64">
            <v>2026</v>
          </cell>
          <cell r="B64">
            <v>-937.65999999999985</v>
          </cell>
          <cell r="C64">
            <v>23740.225999999999</v>
          </cell>
        </row>
        <row r="65">
          <cell r="A65">
            <v>2027</v>
          </cell>
          <cell r="B65">
            <v>-1014.8640000000005</v>
          </cell>
          <cell r="C65">
            <v>24817.039000000001</v>
          </cell>
        </row>
        <row r="66">
          <cell r="A66">
            <v>2028</v>
          </cell>
          <cell r="B66">
            <v>-1168.052999999999</v>
          </cell>
          <cell r="C66">
            <v>26036.239000000001</v>
          </cell>
        </row>
        <row r="67">
          <cell r="A67">
            <v>2029</v>
          </cell>
          <cell r="B67">
            <v>-1018.9889999999996</v>
          </cell>
          <cell r="C67">
            <v>27103.549000000003</v>
          </cell>
        </row>
        <row r="68">
          <cell r="A68">
            <v>2030</v>
          </cell>
          <cell r="B68">
            <v>0</v>
          </cell>
          <cell r="C68">
            <v>0</v>
          </cell>
        </row>
      </sheetData>
      <sheetData sheetId="22">
        <row r="8">
          <cell r="A8"/>
          <cell r="B8"/>
          <cell r="C8"/>
          <cell r="D8"/>
          <cell r="E8"/>
          <cell r="F8" t="str">
            <v>NETMED</v>
          </cell>
          <cell r="G8"/>
          <cell r="H8"/>
          <cell r="I8" t="str">
            <v>TOTSS</v>
          </cell>
          <cell r="J8"/>
          <cell r="K8" t="str">
            <v>TOTOTHM</v>
          </cell>
          <cell r="L8" t="str">
            <v>TOTM</v>
          </cell>
          <cell r="M8" t="str">
            <v>DEFD</v>
          </cell>
          <cell r="N8"/>
          <cell r="O8" t="str">
            <v>TOT</v>
          </cell>
          <cell r="P8"/>
          <cell r="Q8" t="str">
            <v>TAXTOT</v>
          </cell>
          <cell r="S8" t="str">
            <v>DEFICIT</v>
          </cell>
        </row>
        <row r="9">
          <cell r="A9">
            <v>1977</v>
          </cell>
          <cell r="B9">
            <v>13</v>
          </cell>
          <cell r="D9">
            <v>0.7</v>
          </cell>
          <cell r="E9">
            <v>0.31</v>
          </cell>
          <cell r="F9">
            <v>0</v>
          </cell>
          <cell r="G9"/>
          <cell r="H9"/>
          <cell r="I9"/>
          <cell r="J9"/>
          <cell r="K9">
            <v>1.01</v>
          </cell>
          <cell r="L9">
            <v>1.01</v>
          </cell>
          <cell r="O9">
            <v>1.01</v>
          </cell>
          <cell r="Q9"/>
          <cell r="S9">
            <v>-1.01</v>
          </cell>
        </row>
        <row r="10">
          <cell r="A10">
            <v>1978</v>
          </cell>
          <cell r="B10">
            <v>12</v>
          </cell>
          <cell r="D10">
            <v>0.1</v>
          </cell>
          <cell r="E10">
            <v>0.09</v>
          </cell>
          <cell r="F10">
            <v>0</v>
          </cell>
          <cell r="G10"/>
          <cell r="H10"/>
          <cell r="I10"/>
          <cell r="J10"/>
          <cell r="K10">
            <v>0.19</v>
          </cell>
          <cell r="L10">
            <v>0.19</v>
          </cell>
          <cell r="O10">
            <v>0.19</v>
          </cell>
          <cell r="Q10"/>
          <cell r="S10">
            <v>-0.19</v>
          </cell>
        </row>
        <row r="11">
          <cell r="A11">
            <v>1979</v>
          </cell>
          <cell r="B11">
            <v>11</v>
          </cell>
          <cell r="D11">
            <v>-0.8</v>
          </cell>
          <cell r="E11">
            <v>-0.4</v>
          </cell>
          <cell r="F11">
            <v>0</v>
          </cell>
          <cell r="G11"/>
          <cell r="H11"/>
          <cell r="I11"/>
          <cell r="J11"/>
          <cell r="K11">
            <v>-1.2000000000000002</v>
          </cell>
          <cell r="L11">
            <v>-1.2000000000000002</v>
          </cell>
          <cell r="O11">
            <v>-1.2000000000000002</v>
          </cell>
          <cell r="Q11"/>
          <cell r="S11">
            <v>1.2000000000000002</v>
          </cell>
        </row>
        <row r="12">
          <cell r="A12">
            <v>1980</v>
          </cell>
          <cell r="B12">
            <v>12</v>
          </cell>
          <cell r="D12">
            <v>0</v>
          </cell>
          <cell r="E12">
            <v>0</v>
          </cell>
          <cell r="F12">
            <v>0</v>
          </cell>
          <cell r="G12"/>
          <cell r="H12"/>
          <cell r="I12"/>
          <cell r="J12"/>
          <cell r="K12">
            <v>0</v>
          </cell>
          <cell r="L12">
            <v>0</v>
          </cell>
          <cell r="O12">
            <v>0</v>
          </cell>
          <cell r="Q12"/>
          <cell r="S12">
            <v>0</v>
          </cell>
        </row>
        <row r="13">
          <cell r="A13">
            <v>1981</v>
          </cell>
          <cell r="B13">
            <v>12</v>
          </cell>
          <cell r="D13">
            <v>0</v>
          </cell>
          <cell r="E13">
            <v>0</v>
          </cell>
          <cell r="F13">
            <v>0</v>
          </cell>
          <cell r="G13"/>
          <cell r="H13"/>
          <cell r="I13"/>
          <cell r="J13"/>
          <cell r="K13">
            <v>0</v>
          </cell>
          <cell r="L13">
            <v>0</v>
          </cell>
          <cell r="O13">
            <v>0</v>
          </cell>
          <cell r="Q13"/>
          <cell r="S13">
            <v>0</v>
          </cell>
        </row>
        <row r="14">
          <cell r="A14">
            <v>1982</v>
          </cell>
          <cell r="B14">
            <v>12</v>
          </cell>
          <cell r="D14">
            <v>0</v>
          </cell>
          <cell r="E14">
            <v>0</v>
          </cell>
          <cell r="F14">
            <v>0</v>
          </cell>
          <cell r="G14"/>
          <cell r="H14"/>
          <cell r="I14"/>
          <cell r="J14"/>
          <cell r="K14">
            <v>0</v>
          </cell>
          <cell r="L14">
            <v>0</v>
          </cell>
          <cell r="O14">
            <v>0</v>
          </cell>
          <cell r="Q14"/>
          <cell r="S14">
            <v>0</v>
          </cell>
        </row>
        <row r="15">
          <cell r="A15">
            <v>1983</v>
          </cell>
          <cell r="B15">
            <v>13</v>
          </cell>
          <cell r="D15">
            <v>1.1659999999999999</v>
          </cell>
          <cell r="E15">
            <v>0.68100000000000005</v>
          </cell>
          <cell r="F15">
            <v>0</v>
          </cell>
          <cell r="G15"/>
          <cell r="H15"/>
          <cell r="I15"/>
          <cell r="J15"/>
          <cell r="K15">
            <v>1.847</v>
          </cell>
          <cell r="L15">
            <v>1.847</v>
          </cell>
          <cell r="O15">
            <v>1.847</v>
          </cell>
          <cell r="Q15"/>
          <cell r="S15">
            <v>-1.847</v>
          </cell>
        </row>
        <row r="16">
          <cell r="A16">
            <v>1984</v>
          </cell>
          <cell r="B16">
            <v>11</v>
          </cell>
          <cell r="D16">
            <v>-1.1659999999999999</v>
          </cell>
          <cell r="E16">
            <v>-0.68100000000000005</v>
          </cell>
          <cell r="F16">
            <v>0</v>
          </cell>
          <cell r="G16"/>
          <cell r="H16"/>
          <cell r="I16"/>
          <cell r="J16"/>
          <cell r="K16">
            <v>-1.847</v>
          </cell>
          <cell r="L16">
            <v>-1.847</v>
          </cell>
          <cell r="O16">
            <v>-1.847</v>
          </cell>
          <cell r="Q16"/>
          <cell r="S16">
            <v>1.847</v>
          </cell>
        </row>
        <row r="17">
          <cell r="A17">
            <v>1985</v>
          </cell>
          <cell r="B17">
            <v>12</v>
          </cell>
          <cell r="D17">
            <v>0</v>
          </cell>
          <cell r="E17">
            <v>0</v>
          </cell>
          <cell r="F17">
            <v>0</v>
          </cell>
          <cell r="G17"/>
          <cell r="H17"/>
          <cell r="I17"/>
          <cell r="J17"/>
          <cell r="K17">
            <v>0</v>
          </cell>
          <cell r="L17">
            <v>0</v>
          </cell>
          <cell r="O17">
            <v>0</v>
          </cell>
          <cell r="Q17"/>
          <cell r="S17">
            <v>0</v>
          </cell>
        </row>
        <row r="18">
          <cell r="A18">
            <v>1986</v>
          </cell>
          <cell r="B18">
            <v>12</v>
          </cell>
          <cell r="D18">
            <v>0</v>
          </cell>
          <cell r="E18">
            <v>0</v>
          </cell>
          <cell r="F18">
            <v>0</v>
          </cell>
          <cell r="G18"/>
          <cell r="H18"/>
          <cell r="I18"/>
          <cell r="J18"/>
          <cell r="K18">
            <v>0</v>
          </cell>
          <cell r="L18">
            <v>0</v>
          </cell>
          <cell r="O18">
            <v>0</v>
          </cell>
          <cell r="Q18"/>
          <cell r="S18">
            <v>0</v>
          </cell>
        </row>
        <row r="19">
          <cell r="A19">
            <v>1987</v>
          </cell>
          <cell r="B19">
            <v>12</v>
          </cell>
          <cell r="D19">
            <v>0</v>
          </cell>
          <cell r="E19">
            <v>0</v>
          </cell>
          <cell r="F19">
            <v>0</v>
          </cell>
          <cell r="G19"/>
          <cell r="H19"/>
          <cell r="I19"/>
          <cell r="J19"/>
          <cell r="K19">
            <v>0</v>
          </cell>
          <cell r="L19">
            <v>0</v>
          </cell>
          <cell r="O19">
            <v>0</v>
          </cell>
          <cell r="Q19"/>
          <cell r="S19">
            <v>0</v>
          </cell>
        </row>
        <row r="20">
          <cell r="A20">
            <v>1988</v>
          </cell>
          <cell r="B20">
            <v>13</v>
          </cell>
          <cell r="D20">
            <v>1.2450000000000001</v>
          </cell>
          <cell r="E20">
            <v>0.875</v>
          </cell>
          <cell r="F20">
            <v>0.2</v>
          </cell>
          <cell r="G20"/>
          <cell r="H20"/>
          <cell r="I20"/>
          <cell r="J20"/>
          <cell r="K20">
            <v>2.12</v>
          </cell>
          <cell r="L20">
            <v>2.3200000000000003</v>
          </cell>
          <cell r="M20"/>
          <cell r="N20"/>
          <cell r="O20">
            <v>2.3200000000000003</v>
          </cell>
          <cell r="Q20"/>
          <cell r="S20">
            <v>-2.3200000000000003</v>
          </cell>
        </row>
        <row r="21">
          <cell r="A21">
            <v>1989</v>
          </cell>
          <cell r="B21">
            <v>12</v>
          </cell>
          <cell r="D21">
            <v>-6.0000000000000001E-3</v>
          </cell>
          <cell r="E21">
            <v>0.18300000000000005</v>
          </cell>
          <cell r="F21">
            <v>0.1</v>
          </cell>
          <cell r="G21"/>
          <cell r="H21"/>
          <cell r="I21"/>
          <cell r="J21"/>
          <cell r="K21">
            <v>0.17700000000000005</v>
          </cell>
          <cell r="L21">
            <v>0.27700000000000002</v>
          </cell>
          <cell r="M21"/>
          <cell r="N21"/>
          <cell r="O21">
            <v>0.27700000000000002</v>
          </cell>
          <cell r="Q21"/>
          <cell r="S21">
            <v>-0.27700000000000002</v>
          </cell>
        </row>
        <row r="22">
          <cell r="A22">
            <v>1990</v>
          </cell>
          <cell r="B22">
            <v>11</v>
          </cell>
          <cell r="D22">
            <v>-1.2390000000000001</v>
          </cell>
          <cell r="E22">
            <v>-1.0580000000000001</v>
          </cell>
          <cell r="F22">
            <v>-0.3</v>
          </cell>
          <cell r="G22"/>
          <cell r="H22"/>
          <cell r="I22"/>
          <cell r="J22"/>
          <cell r="K22">
            <v>-2.2970000000000002</v>
          </cell>
          <cell r="L22">
            <v>-2.597</v>
          </cell>
          <cell r="M22"/>
          <cell r="N22"/>
          <cell r="O22">
            <v>-2.597</v>
          </cell>
          <cell r="Q22"/>
          <cell r="S22">
            <v>2.597</v>
          </cell>
        </row>
        <row r="23">
          <cell r="A23">
            <v>1991</v>
          </cell>
          <cell r="B23">
            <v>12</v>
          </cell>
          <cell r="D23">
            <v>0</v>
          </cell>
          <cell r="E23">
            <v>0</v>
          </cell>
          <cell r="F23">
            <v>0</v>
          </cell>
          <cell r="G23"/>
          <cell r="H23"/>
          <cell r="I23"/>
          <cell r="J23"/>
          <cell r="K23">
            <v>0</v>
          </cell>
          <cell r="L23">
            <v>0</v>
          </cell>
          <cell r="O23">
            <v>0</v>
          </cell>
          <cell r="Q23"/>
          <cell r="S23">
            <v>0</v>
          </cell>
        </row>
        <row r="24">
          <cell r="A24">
            <v>1992</v>
          </cell>
          <cell r="B24">
            <v>12</v>
          </cell>
          <cell r="D24">
            <v>0</v>
          </cell>
          <cell r="E24">
            <v>0</v>
          </cell>
          <cell r="F24">
            <v>0</v>
          </cell>
          <cell r="G24"/>
          <cell r="H24"/>
          <cell r="I24"/>
          <cell r="J24"/>
          <cell r="K24">
            <v>0</v>
          </cell>
          <cell r="L24">
            <v>0</v>
          </cell>
          <cell r="O24">
            <v>0</v>
          </cell>
          <cell r="Q24"/>
          <cell r="S24">
            <v>0</v>
          </cell>
        </row>
        <row r="25">
          <cell r="A25">
            <v>1993</v>
          </cell>
          <cell r="B25">
            <v>12</v>
          </cell>
          <cell r="D25">
            <v>0</v>
          </cell>
          <cell r="E25">
            <v>0</v>
          </cell>
          <cell r="F25">
            <v>0</v>
          </cell>
          <cell r="G25"/>
          <cell r="H25"/>
          <cell r="I25"/>
          <cell r="J25"/>
          <cell r="K25">
            <v>0</v>
          </cell>
          <cell r="L25">
            <v>0</v>
          </cell>
          <cell r="O25">
            <v>0</v>
          </cell>
          <cell r="Q25"/>
          <cell r="S25">
            <v>0</v>
          </cell>
        </row>
        <row r="26">
          <cell r="A26">
            <v>1994</v>
          </cell>
          <cell r="B26">
            <v>13</v>
          </cell>
          <cell r="D26">
            <v>1.363</v>
          </cell>
          <cell r="E26">
            <v>1.8819999999999999</v>
          </cell>
          <cell r="F26">
            <v>0.97899999999999998</v>
          </cell>
          <cell r="G26"/>
          <cell r="H26"/>
          <cell r="I26"/>
          <cell r="J26"/>
          <cell r="K26">
            <v>3.2450000000000001</v>
          </cell>
          <cell r="L26">
            <v>4.2240000000000002</v>
          </cell>
          <cell r="M26">
            <v>1.839</v>
          </cell>
          <cell r="N26"/>
          <cell r="O26">
            <v>6.0630000000000006</v>
          </cell>
          <cell r="Q26"/>
          <cell r="S26">
            <v>-6.0630000000000006</v>
          </cell>
        </row>
        <row r="27">
          <cell r="A27">
            <v>1995</v>
          </cell>
          <cell r="B27">
            <v>12</v>
          </cell>
          <cell r="D27">
            <v>0.13500000000000001</v>
          </cell>
          <cell r="E27">
            <v>0.311</v>
          </cell>
          <cell r="F27">
            <v>0.32600000000000001</v>
          </cell>
          <cell r="G27"/>
          <cell r="H27"/>
          <cell r="I27"/>
          <cell r="J27"/>
          <cell r="K27">
            <v>0.44600000000000001</v>
          </cell>
          <cell r="L27">
            <v>0.77200000000000002</v>
          </cell>
          <cell r="M27">
            <v>0.30299999999999999</v>
          </cell>
          <cell r="N27"/>
          <cell r="O27">
            <v>1.075</v>
          </cell>
          <cell r="S27">
            <v>-1.075</v>
          </cell>
        </row>
        <row r="28">
          <cell r="A28">
            <v>1996</v>
          </cell>
          <cell r="B28">
            <v>11</v>
          </cell>
          <cell r="D28">
            <v>-1.498</v>
          </cell>
          <cell r="E28">
            <v>-2.1930000000000001</v>
          </cell>
          <cell r="F28">
            <v>-1.3049999999999999</v>
          </cell>
          <cell r="G28"/>
          <cell r="H28"/>
          <cell r="I28"/>
          <cell r="J28"/>
          <cell r="K28">
            <v>-3.6909999999999998</v>
          </cell>
          <cell r="L28">
            <v>-4.9959999999999996</v>
          </cell>
          <cell r="M28">
            <v>-2.1419999999999999</v>
          </cell>
          <cell r="N28"/>
          <cell r="O28">
            <v>-7.1379999999999999</v>
          </cell>
          <cell r="S28">
            <v>7.1379999999999999</v>
          </cell>
        </row>
        <row r="29">
          <cell r="A29">
            <v>1997</v>
          </cell>
          <cell r="B29">
            <v>12</v>
          </cell>
          <cell r="D29">
            <v>0</v>
          </cell>
          <cell r="E29">
            <v>0</v>
          </cell>
          <cell r="F29">
            <v>0</v>
          </cell>
          <cell r="G29"/>
          <cell r="H29"/>
          <cell r="I29"/>
          <cell r="J29"/>
          <cell r="K29">
            <v>0</v>
          </cell>
          <cell r="L29">
            <v>0</v>
          </cell>
          <cell r="M29">
            <v>0</v>
          </cell>
          <cell r="O29">
            <v>0</v>
          </cell>
          <cell r="Q29"/>
          <cell r="R29" t="str">
            <v>Excise Tax</v>
          </cell>
          <cell r="S29">
            <v>0</v>
          </cell>
        </row>
        <row r="30">
          <cell r="A30">
            <v>1998</v>
          </cell>
          <cell r="B30">
            <v>12</v>
          </cell>
          <cell r="D30">
            <v>0</v>
          </cell>
          <cell r="E30">
            <v>0</v>
          </cell>
          <cell r="F30">
            <v>0</v>
          </cell>
          <cell r="G30"/>
          <cell r="H30"/>
          <cell r="I30"/>
          <cell r="J30"/>
          <cell r="K30">
            <v>0</v>
          </cell>
          <cell r="L30">
            <v>0</v>
          </cell>
          <cell r="M30">
            <v>0</v>
          </cell>
          <cell r="O30">
            <v>0</v>
          </cell>
          <cell r="Q30"/>
          <cell r="R30" t="str">
            <v>Delay</v>
          </cell>
          <cell r="S30">
            <v>0</v>
          </cell>
        </row>
        <row r="31">
          <cell r="A31">
            <v>1999</v>
          </cell>
          <cell r="B31">
            <v>12</v>
          </cell>
          <cell r="D31">
            <v>0</v>
          </cell>
          <cell r="E31">
            <v>0</v>
          </cell>
          <cell r="F31">
            <v>0</v>
          </cell>
          <cell r="G31"/>
          <cell r="H31"/>
          <cell r="I31"/>
          <cell r="J31"/>
          <cell r="K31">
            <v>0</v>
          </cell>
          <cell r="L31">
            <v>0</v>
          </cell>
          <cell r="M31">
            <v>0</v>
          </cell>
          <cell r="O31">
            <v>0</v>
          </cell>
          <cell r="Q31"/>
          <cell r="S31">
            <v>0</v>
          </cell>
        </row>
        <row r="32">
          <cell r="A32">
            <v>2000</v>
          </cell>
          <cell r="B32">
            <v>13</v>
          </cell>
          <cell r="D32">
            <v>1.9470000000000001</v>
          </cell>
          <cell r="E32">
            <v>2.4129999999999998</v>
          </cell>
          <cell r="F32">
            <v>0</v>
          </cell>
          <cell r="G32"/>
          <cell r="H32"/>
          <cell r="I32"/>
          <cell r="J32"/>
          <cell r="K32">
            <v>4.3599999999999994</v>
          </cell>
          <cell r="L32">
            <v>4.3599999999999994</v>
          </cell>
          <cell r="M32">
            <v>2.7</v>
          </cell>
          <cell r="O32">
            <v>7.06</v>
          </cell>
          <cell r="Q32"/>
          <cell r="S32">
            <v>-7.06</v>
          </cell>
        </row>
        <row r="33">
          <cell r="A33">
            <v>2001</v>
          </cell>
          <cell r="B33">
            <v>11</v>
          </cell>
          <cell r="D33">
            <v>-1.9470000000000001</v>
          </cell>
          <cell r="E33">
            <v>-2.4129999999999998</v>
          </cell>
          <cell r="F33">
            <v>3.1909999999999998</v>
          </cell>
          <cell r="G33"/>
          <cell r="H33"/>
          <cell r="I33"/>
          <cell r="J33"/>
          <cell r="K33">
            <v>-4.3599999999999994</v>
          </cell>
          <cell r="L33">
            <v>-1.1689999999999996</v>
          </cell>
          <cell r="M33">
            <v>-2.7</v>
          </cell>
          <cell r="N33"/>
          <cell r="O33">
            <v>-3.8689999999999998</v>
          </cell>
          <cell r="P33"/>
          <cell r="Q33"/>
          <cell r="S33">
            <v>3.8689999999999998</v>
          </cell>
        </row>
        <row r="34">
          <cell r="A34">
            <v>2002</v>
          </cell>
          <cell r="B34">
            <v>12</v>
          </cell>
          <cell r="D34">
            <v>0</v>
          </cell>
          <cell r="E34">
            <v>0</v>
          </cell>
          <cell r="F34">
            <v>-3.1909999999999998</v>
          </cell>
          <cell r="G34"/>
          <cell r="H34"/>
          <cell r="I34">
            <v>0.67200000000000004</v>
          </cell>
          <cell r="J34"/>
          <cell r="K34">
            <v>0</v>
          </cell>
          <cell r="L34">
            <v>-2.5189999999999997</v>
          </cell>
          <cell r="M34">
            <v>0</v>
          </cell>
          <cell r="N34"/>
          <cell r="O34">
            <v>-2.5189999999999997</v>
          </cell>
          <cell r="P34"/>
          <cell r="Q34"/>
          <cell r="S34">
            <v>2.5189999999999997</v>
          </cell>
        </row>
        <row r="35">
          <cell r="A35">
            <v>2003</v>
          </cell>
          <cell r="B35">
            <v>12</v>
          </cell>
          <cell r="D35">
            <v>0</v>
          </cell>
          <cell r="E35">
            <v>0</v>
          </cell>
          <cell r="F35">
            <v>0</v>
          </cell>
          <cell r="G35"/>
          <cell r="H35"/>
          <cell r="I35">
            <v>1.1479999999999999</v>
          </cell>
          <cell r="J35"/>
          <cell r="K35">
            <v>0</v>
          </cell>
          <cell r="L35">
            <v>1.1479999999999999</v>
          </cell>
          <cell r="M35">
            <v>0</v>
          </cell>
          <cell r="N35"/>
          <cell r="O35">
            <v>1.1479999999999999</v>
          </cell>
          <cell r="P35"/>
          <cell r="Q35"/>
          <cell r="S35">
            <v>-1.1479999999999999</v>
          </cell>
        </row>
        <row r="36">
          <cell r="A36">
            <v>2004</v>
          </cell>
          <cell r="B36">
            <v>12</v>
          </cell>
          <cell r="C36"/>
          <cell r="D36">
            <v>0</v>
          </cell>
          <cell r="E36">
            <v>0</v>
          </cell>
          <cell r="F36">
            <v>0</v>
          </cell>
          <cell r="G36"/>
          <cell r="H36"/>
          <cell r="I36">
            <v>1.478</v>
          </cell>
          <cell r="J36"/>
          <cell r="K36">
            <v>0</v>
          </cell>
          <cell r="L36">
            <v>1.478</v>
          </cell>
          <cell r="M36">
            <v>0</v>
          </cell>
          <cell r="N36"/>
          <cell r="O36">
            <v>1.478</v>
          </cell>
          <cell r="P36"/>
          <cell r="Q36"/>
          <cell r="S36">
            <v>-1.478</v>
          </cell>
        </row>
        <row r="37">
          <cell r="A37">
            <v>2005</v>
          </cell>
          <cell r="B37">
            <v>13</v>
          </cell>
          <cell r="C37"/>
          <cell r="D37">
            <v>2.6560000000000001</v>
          </cell>
          <cell r="E37">
            <v>2.7280000000000002</v>
          </cell>
          <cell r="F37">
            <v>4.0999999999999996</v>
          </cell>
          <cell r="G37"/>
          <cell r="H37"/>
          <cell r="I37">
            <v>1.859</v>
          </cell>
          <cell r="J37"/>
          <cell r="K37">
            <v>5.3840000000000003</v>
          </cell>
          <cell r="L37">
            <v>11.343</v>
          </cell>
          <cell r="M37">
            <v>4</v>
          </cell>
          <cell r="O37">
            <v>15.343</v>
          </cell>
          <cell r="P37"/>
          <cell r="Q37"/>
          <cell r="S37">
            <v>-15.343</v>
          </cell>
        </row>
        <row r="38">
          <cell r="A38">
            <v>2006</v>
          </cell>
          <cell r="B38">
            <v>12</v>
          </cell>
          <cell r="C38"/>
          <cell r="D38">
            <v>0.48899999999999988</v>
          </cell>
          <cell r="E38">
            <v>0.33199999999999985</v>
          </cell>
          <cell r="F38">
            <v>-8.8000000000000007</v>
          </cell>
          <cell r="G38">
            <v>0.253</v>
          </cell>
          <cell r="H38"/>
          <cell r="I38">
            <v>-5.6509999999999998</v>
          </cell>
          <cell r="J38"/>
          <cell r="K38">
            <v>1.0739999999999998</v>
          </cell>
          <cell r="L38">
            <v>-13.377000000000001</v>
          </cell>
          <cell r="M38">
            <v>0.125</v>
          </cell>
          <cell r="N38"/>
          <cell r="O38">
            <v>-13.252000000000001</v>
          </cell>
          <cell r="P38"/>
          <cell r="Q38"/>
          <cell r="S38">
            <v>13.252000000000001</v>
          </cell>
        </row>
        <row r="39">
          <cell r="A39">
            <v>2007</v>
          </cell>
          <cell r="B39">
            <v>11</v>
          </cell>
          <cell r="C39"/>
          <cell r="D39">
            <v>-3.145</v>
          </cell>
          <cell r="E39">
            <v>-3.06</v>
          </cell>
          <cell r="F39">
            <v>4.7</v>
          </cell>
          <cell r="G39">
            <v>7.1999999999999995E-2</v>
          </cell>
          <cell r="H39"/>
          <cell r="I39">
            <v>-1.298</v>
          </cell>
          <cell r="J39"/>
          <cell r="K39">
            <v>-6.133</v>
          </cell>
          <cell r="L39">
            <v>-2.7309999999999999</v>
          </cell>
          <cell r="M39">
            <v>-4.125</v>
          </cell>
          <cell r="N39"/>
          <cell r="O39">
            <v>-6.8559999999999999</v>
          </cell>
          <cell r="P39"/>
          <cell r="Q39"/>
          <cell r="S39">
            <v>6.8559999999999999</v>
          </cell>
        </row>
        <row r="40">
          <cell r="A40">
            <v>2008</v>
          </cell>
          <cell r="B40">
            <v>12</v>
          </cell>
          <cell r="C40"/>
          <cell r="D40">
            <v>0</v>
          </cell>
          <cell r="E40">
            <v>0</v>
          </cell>
          <cell r="F40">
            <v>0</v>
          </cell>
          <cell r="G40">
            <v>-0.32500000000000001</v>
          </cell>
          <cell r="H40"/>
          <cell r="I40"/>
          <cell r="J40"/>
          <cell r="K40">
            <v>-0.32500000000000001</v>
          </cell>
          <cell r="L40">
            <v>-0.32500000000000001</v>
          </cell>
          <cell r="M40">
            <v>0</v>
          </cell>
          <cell r="O40">
            <v>-0.32500000000000001</v>
          </cell>
          <cell r="Q40"/>
          <cell r="S40">
            <v>0.32500000000000001</v>
          </cell>
        </row>
        <row r="41">
          <cell r="A41">
            <v>2009</v>
          </cell>
          <cell r="B41">
            <v>12</v>
          </cell>
          <cell r="C41"/>
          <cell r="D41">
            <v>0</v>
          </cell>
          <cell r="E41">
            <v>0</v>
          </cell>
          <cell r="F41">
            <v>0</v>
          </cell>
          <cell r="G41">
            <v>0</v>
          </cell>
          <cell r="H41"/>
          <cell r="I41"/>
          <cell r="J41"/>
          <cell r="K41">
            <v>0</v>
          </cell>
          <cell r="L41">
            <v>0</v>
          </cell>
          <cell r="M41">
            <v>0</v>
          </cell>
          <cell r="O41">
            <v>0</v>
          </cell>
          <cell r="Q41"/>
          <cell r="S41">
            <v>0</v>
          </cell>
        </row>
        <row r="42">
          <cell r="A42">
            <v>2010</v>
          </cell>
          <cell r="B42">
            <v>12</v>
          </cell>
          <cell r="C42"/>
          <cell r="D42">
            <v>0</v>
          </cell>
          <cell r="E42">
            <v>0</v>
          </cell>
          <cell r="F42">
            <v>0</v>
          </cell>
          <cell r="G42">
            <v>0</v>
          </cell>
          <cell r="H42"/>
          <cell r="I42"/>
          <cell r="J42"/>
          <cell r="K42">
            <v>0</v>
          </cell>
          <cell r="L42">
            <v>0</v>
          </cell>
          <cell r="M42">
            <v>0</v>
          </cell>
          <cell r="O42">
            <v>0</v>
          </cell>
          <cell r="Q42"/>
          <cell r="S42">
            <v>0</v>
          </cell>
        </row>
        <row r="43">
          <cell r="A43">
            <v>2011</v>
          </cell>
          <cell r="B43">
            <v>13</v>
          </cell>
          <cell r="C43"/>
          <cell r="D43">
            <v>4.1429999999999998</v>
          </cell>
          <cell r="E43">
            <v>3.9239999999999999</v>
          </cell>
          <cell r="F43">
            <v>15.087999999999999</v>
          </cell>
          <cell r="G43">
            <v>0</v>
          </cell>
          <cell r="H43">
            <v>3.8759999999999999</v>
          </cell>
          <cell r="I43"/>
          <cell r="J43"/>
          <cell r="K43">
            <v>11.943</v>
          </cell>
          <cell r="L43">
            <v>27.031000000000002</v>
          </cell>
          <cell r="M43">
            <v>4.29</v>
          </cell>
          <cell r="O43">
            <v>31.321000000000002</v>
          </cell>
          <cell r="Q43"/>
          <cell r="S43">
            <v>-31.321000000000002</v>
          </cell>
        </row>
        <row r="44">
          <cell r="A44">
            <v>2012</v>
          </cell>
          <cell r="B44">
            <v>11</v>
          </cell>
          <cell r="D44">
            <v>-4.1429999999999998</v>
          </cell>
          <cell r="E44">
            <v>-3.9239999999999999</v>
          </cell>
          <cell r="F44">
            <v>-15.087999999999999</v>
          </cell>
          <cell r="G44">
            <v>0.46800000000000003</v>
          </cell>
          <cell r="H44">
            <v>-3.8759999999999999</v>
          </cell>
          <cell r="I44"/>
          <cell r="J44"/>
          <cell r="K44">
            <v>-11.475</v>
          </cell>
          <cell r="L44">
            <v>-26.563000000000002</v>
          </cell>
          <cell r="M44">
            <v>-4.29</v>
          </cell>
          <cell r="O44">
            <v>-30.853000000000002</v>
          </cell>
          <cell r="Q44"/>
          <cell r="S44">
            <v>30.853000000000002</v>
          </cell>
        </row>
        <row r="45">
          <cell r="A45">
            <v>2013</v>
          </cell>
          <cell r="B45">
            <v>12</v>
          </cell>
          <cell r="D45">
            <v>0</v>
          </cell>
          <cell r="E45">
            <v>0</v>
          </cell>
          <cell r="F45">
            <v>0</v>
          </cell>
          <cell r="G45">
            <v>-0.46800000000000003</v>
          </cell>
          <cell r="H45">
            <v>0</v>
          </cell>
          <cell r="I45"/>
          <cell r="J45"/>
          <cell r="K45">
            <v>-0.46800000000000003</v>
          </cell>
          <cell r="L45">
            <v>-0.46800000000000003</v>
          </cell>
          <cell r="M45">
            <v>0</v>
          </cell>
          <cell r="O45">
            <v>-0.46800000000000003</v>
          </cell>
          <cell r="Q45"/>
          <cell r="S45">
            <v>0.46800000000000003</v>
          </cell>
        </row>
        <row r="46">
          <cell r="A46">
            <v>2014</v>
          </cell>
          <cell r="B46">
            <v>12</v>
          </cell>
          <cell r="D46">
            <v>0</v>
          </cell>
          <cell r="E46">
            <v>0</v>
          </cell>
          <cell r="F46">
            <v>0</v>
          </cell>
          <cell r="G46">
            <v>0</v>
          </cell>
          <cell r="H46">
            <v>0</v>
          </cell>
          <cell r="I46"/>
          <cell r="J46"/>
          <cell r="K46">
            <v>0</v>
          </cell>
          <cell r="L46">
            <v>0</v>
          </cell>
          <cell r="M46">
            <v>0</v>
          </cell>
          <cell r="O46">
            <v>0</v>
          </cell>
          <cell r="Q46"/>
          <cell r="S46">
            <v>0</v>
          </cell>
        </row>
        <row r="47">
          <cell r="A47">
            <v>2015</v>
          </cell>
          <cell r="B47">
            <v>12</v>
          </cell>
          <cell r="D47">
            <v>0</v>
          </cell>
          <cell r="E47">
            <v>0</v>
          </cell>
          <cell r="F47">
            <v>0</v>
          </cell>
          <cell r="G47">
            <v>0</v>
          </cell>
          <cell r="H47">
            <v>0</v>
          </cell>
          <cell r="I47"/>
          <cell r="J47"/>
          <cell r="K47">
            <v>0</v>
          </cell>
          <cell r="L47">
            <v>0</v>
          </cell>
          <cell r="M47">
            <v>0</v>
          </cell>
          <cell r="O47">
            <v>0</v>
          </cell>
          <cell r="Q47"/>
          <cell r="S47">
            <v>0</v>
          </cell>
        </row>
        <row r="48">
          <cell r="A48">
            <v>2016</v>
          </cell>
          <cell r="B48">
            <v>13</v>
          </cell>
          <cell r="D48">
            <v>6.577</v>
          </cell>
          <cell r="E48">
            <v>4.3710000000000004</v>
          </cell>
          <cell r="F48">
            <v>21.669452389112752</v>
          </cell>
          <cell r="G48">
            <v>0</v>
          </cell>
          <cell r="H48">
            <v>4.3499999999999996</v>
          </cell>
          <cell r="I48"/>
          <cell r="J48"/>
          <cell r="K48">
            <v>15.298</v>
          </cell>
          <cell r="L48">
            <v>36.967452389112758</v>
          </cell>
          <cell r="M48">
            <v>3.99</v>
          </cell>
          <cell r="O48">
            <v>40.95745238911276</v>
          </cell>
          <cell r="Q48"/>
          <cell r="S48">
            <v>-40.95745238911276</v>
          </cell>
        </row>
        <row r="49">
          <cell r="A49">
            <v>2017</v>
          </cell>
          <cell r="B49">
            <v>12</v>
          </cell>
          <cell r="D49">
            <v>0.83699999999999997</v>
          </cell>
          <cell r="E49">
            <v>0.10100000000000001</v>
          </cell>
          <cell r="F49">
            <v>1.9239999999999999</v>
          </cell>
          <cell r="G49">
            <v>0.23799999999999999</v>
          </cell>
          <cell r="H49">
            <v>0.15</v>
          </cell>
          <cell r="I49"/>
          <cell r="J49"/>
          <cell r="K49">
            <v>1.3260000000000001</v>
          </cell>
          <cell r="L49">
            <v>3.25</v>
          </cell>
          <cell r="M49">
            <v>6.0000000000000005E-2</v>
          </cell>
          <cell r="O49">
            <v>3.31</v>
          </cell>
          <cell r="Q49"/>
          <cell r="S49">
            <v>-3.31</v>
          </cell>
        </row>
        <row r="50">
          <cell r="A50">
            <v>2018</v>
          </cell>
          <cell r="B50">
            <v>11</v>
          </cell>
          <cell r="D50">
            <v>-7.4139999999999997</v>
          </cell>
          <cell r="E50">
            <v>-4.4720000000000004</v>
          </cell>
          <cell r="F50">
            <v>-23.593</v>
          </cell>
          <cell r="G50">
            <v>-0.23799999999999999</v>
          </cell>
          <cell r="H50">
            <v>-4.5</v>
          </cell>
          <cell r="I50"/>
          <cell r="J50"/>
          <cell r="K50">
            <v>-16.624000000000002</v>
          </cell>
          <cell r="L50">
            <v>-40.216999999999999</v>
          </cell>
          <cell r="M50">
            <v>-4.05</v>
          </cell>
          <cell r="O50">
            <v>-44.266999999999996</v>
          </cell>
          <cell r="Q50"/>
          <cell r="S50">
            <v>44.266999999999996</v>
          </cell>
        </row>
        <row r="51">
          <cell r="A51">
            <v>2019</v>
          </cell>
          <cell r="B51">
            <v>12</v>
          </cell>
          <cell r="D51">
            <v>0</v>
          </cell>
          <cell r="E51">
            <v>0</v>
          </cell>
          <cell r="F51">
            <v>0</v>
          </cell>
          <cell r="G51">
            <v>0</v>
          </cell>
          <cell r="H51">
            <v>0</v>
          </cell>
          <cell r="I51"/>
          <cell r="J51"/>
          <cell r="K51">
            <v>0</v>
          </cell>
          <cell r="L51">
            <v>0</v>
          </cell>
          <cell r="M51">
            <v>0</v>
          </cell>
          <cell r="O51">
            <v>0</v>
          </cell>
          <cell r="Q51"/>
          <cell r="S51">
            <v>0</v>
          </cell>
        </row>
        <row r="52">
          <cell r="A52">
            <v>2020</v>
          </cell>
          <cell r="B52">
            <v>12</v>
          </cell>
          <cell r="C52"/>
          <cell r="D52">
            <v>0</v>
          </cell>
          <cell r="E52">
            <v>0</v>
          </cell>
          <cell r="F52">
            <v>0</v>
          </cell>
          <cell r="G52">
            <v>0</v>
          </cell>
          <cell r="H52">
            <v>0</v>
          </cell>
          <cell r="I52"/>
          <cell r="J52"/>
          <cell r="K52">
            <v>0</v>
          </cell>
          <cell r="L52">
            <v>0</v>
          </cell>
          <cell r="M52">
            <v>0</v>
          </cell>
          <cell r="N52"/>
          <cell r="O52">
            <v>0</v>
          </cell>
          <cell r="P52"/>
          <cell r="Q52"/>
          <cell r="S52">
            <v>0</v>
          </cell>
        </row>
        <row r="53">
          <cell r="A53">
            <v>2021</v>
          </cell>
          <cell r="B53">
            <v>12</v>
          </cell>
          <cell r="C53"/>
          <cell r="D53">
            <v>0</v>
          </cell>
          <cell r="E53">
            <v>0</v>
          </cell>
          <cell r="F53">
            <v>0</v>
          </cell>
          <cell r="G53">
            <v>0</v>
          </cell>
          <cell r="H53">
            <v>0</v>
          </cell>
          <cell r="I53"/>
          <cell r="J53"/>
          <cell r="K53">
            <v>0</v>
          </cell>
          <cell r="L53">
            <v>0</v>
          </cell>
          <cell r="M53">
            <v>0</v>
          </cell>
          <cell r="N53"/>
          <cell r="O53">
            <v>0</v>
          </cell>
          <cell r="P53"/>
          <cell r="Q53"/>
          <cell r="S53">
            <v>0</v>
          </cell>
        </row>
        <row r="54">
          <cell r="A54">
            <v>2022</v>
          </cell>
          <cell r="B54">
            <v>13</v>
          </cell>
          <cell r="C54"/>
          <cell r="D54">
            <v>11.298</v>
          </cell>
          <cell r="E54">
            <v>4.6070000000000002</v>
          </cell>
          <cell r="F54">
            <v>41.581000000000003</v>
          </cell>
          <cell r="G54">
            <v>0</v>
          </cell>
          <cell r="H54">
            <v>5.0999999999999996</v>
          </cell>
          <cell r="I54"/>
          <cell r="J54"/>
          <cell r="K54">
            <v>21.005000000000003</v>
          </cell>
          <cell r="L54">
            <v>62.586000000000006</v>
          </cell>
          <cell r="M54">
            <v>4.97</v>
          </cell>
          <cell r="N54"/>
          <cell r="O54">
            <v>67.556000000000012</v>
          </cell>
          <cell r="P54"/>
          <cell r="Q54"/>
          <cell r="S54">
            <v>-67.556000000000012</v>
          </cell>
        </row>
        <row r="55">
          <cell r="A55">
            <v>2023</v>
          </cell>
          <cell r="B55">
            <v>12</v>
          </cell>
          <cell r="C55"/>
          <cell r="D55">
            <v>0.95500000000000007</v>
          </cell>
          <cell r="E55">
            <v>0.39100000000000001</v>
          </cell>
          <cell r="F55">
            <v>5.657</v>
          </cell>
          <cell r="G55">
            <v>0.34499999999999997</v>
          </cell>
          <cell r="H55">
            <v>0.2</v>
          </cell>
          <cell r="I55"/>
          <cell r="J55"/>
          <cell r="K55">
            <v>1.891</v>
          </cell>
          <cell r="L55">
            <v>7.548</v>
          </cell>
          <cell r="M55">
            <v>0.15</v>
          </cell>
          <cell r="N55"/>
          <cell r="O55">
            <v>7.6980000000000004</v>
          </cell>
          <cell r="P55"/>
          <cell r="Q55"/>
          <cell r="S55">
            <v>-7.6980000000000004</v>
          </cell>
        </row>
        <row r="56">
          <cell r="A56">
            <v>2024</v>
          </cell>
          <cell r="B56">
            <v>11</v>
          </cell>
          <cell r="C56"/>
          <cell r="D56">
            <v>-12.253</v>
          </cell>
          <cell r="E56">
            <v>-4.9980000000000002</v>
          </cell>
          <cell r="F56">
            <v>-47.238</v>
          </cell>
          <cell r="G56">
            <v>-0.34499999999999997</v>
          </cell>
          <cell r="H56">
            <v>-5.3</v>
          </cell>
          <cell r="I56"/>
          <cell r="J56"/>
          <cell r="K56">
            <v>-22.896000000000001</v>
          </cell>
          <cell r="L56">
            <v>-70.134</v>
          </cell>
          <cell r="M56">
            <v>-5.12</v>
          </cell>
          <cell r="N56"/>
          <cell r="O56">
            <v>-75.254000000000005</v>
          </cell>
          <cell r="P56"/>
          <cell r="Q56"/>
          <cell r="S56">
            <v>75.254000000000005</v>
          </cell>
        </row>
        <row r="57">
          <cell r="A57">
            <v>2025</v>
          </cell>
          <cell r="B57">
            <v>12</v>
          </cell>
          <cell r="C57"/>
          <cell r="D57">
            <v>0</v>
          </cell>
          <cell r="E57">
            <v>0</v>
          </cell>
          <cell r="F57">
            <v>0</v>
          </cell>
          <cell r="G57">
            <v>0</v>
          </cell>
          <cell r="H57">
            <v>0</v>
          </cell>
          <cell r="I57"/>
          <cell r="J57"/>
          <cell r="K57">
            <v>0</v>
          </cell>
          <cell r="L57">
            <v>0</v>
          </cell>
          <cell r="M57">
            <v>0</v>
          </cell>
          <cell r="N57"/>
          <cell r="O57">
            <v>0</v>
          </cell>
          <cell r="P57"/>
          <cell r="Q57"/>
          <cell r="S57">
            <v>0</v>
          </cell>
        </row>
        <row r="58">
          <cell r="A58">
            <v>2026</v>
          </cell>
          <cell r="B58">
            <v>12</v>
          </cell>
          <cell r="C58"/>
          <cell r="D58">
            <v>0</v>
          </cell>
          <cell r="E58">
            <v>0</v>
          </cell>
          <cell r="F58">
            <v>0</v>
          </cell>
          <cell r="G58">
            <v>0</v>
          </cell>
          <cell r="H58">
            <v>0</v>
          </cell>
          <cell r="I58"/>
          <cell r="J58"/>
          <cell r="K58">
            <v>0</v>
          </cell>
          <cell r="L58">
            <v>0</v>
          </cell>
          <cell r="M58">
            <v>0</v>
          </cell>
          <cell r="N58"/>
          <cell r="O58">
            <v>0</v>
          </cell>
          <cell r="P58"/>
          <cell r="Q58"/>
          <cell r="S58">
            <v>0</v>
          </cell>
        </row>
        <row r="59">
          <cell r="A59">
            <v>2027</v>
          </cell>
          <cell r="B59">
            <v>12</v>
          </cell>
          <cell r="C59"/>
          <cell r="D59">
            <v>0</v>
          </cell>
          <cell r="E59">
            <v>0</v>
          </cell>
          <cell r="F59">
            <v>0</v>
          </cell>
          <cell r="G59">
            <v>0</v>
          </cell>
          <cell r="H59">
            <v>0</v>
          </cell>
          <cell r="I59"/>
          <cell r="J59"/>
          <cell r="K59">
            <v>0</v>
          </cell>
          <cell r="L59">
            <v>0</v>
          </cell>
          <cell r="M59">
            <v>0</v>
          </cell>
          <cell r="N59"/>
          <cell r="O59">
            <v>0</v>
          </cell>
          <cell r="P59"/>
          <cell r="Q59"/>
          <cell r="S59">
            <v>0</v>
          </cell>
        </row>
        <row r="60">
          <cell r="A60">
            <v>2028</v>
          </cell>
          <cell r="B60">
            <v>13</v>
          </cell>
          <cell r="C60"/>
          <cell r="D60">
            <v>14.487</v>
          </cell>
          <cell r="E60">
            <v>5.4960000000000004</v>
          </cell>
          <cell r="F60">
            <v>75.686999999999998</v>
          </cell>
          <cell r="G60">
            <v>0.46</v>
          </cell>
          <cell r="H60">
            <v>6</v>
          </cell>
          <cell r="I60"/>
          <cell r="J60"/>
          <cell r="K60">
            <v>26.442999999999998</v>
          </cell>
          <cell r="L60">
            <v>102.13</v>
          </cell>
          <cell r="M60">
            <v>5.89</v>
          </cell>
          <cell r="N60"/>
          <cell r="O60">
            <v>108.02</v>
          </cell>
          <cell r="P60"/>
          <cell r="Q60"/>
          <cell r="R60"/>
          <cell r="S60">
            <v>-108.02</v>
          </cell>
        </row>
        <row r="61">
          <cell r="A61">
            <v>2029</v>
          </cell>
          <cell r="B61">
            <v>11</v>
          </cell>
          <cell r="C61"/>
          <cell r="D61">
            <v>-14.487</v>
          </cell>
          <cell r="E61">
            <v>-5.4960000000000004</v>
          </cell>
          <cell r="F61">
            <v>-75.686999999999998</v>
          </cell>
          <cell r="G61">
            <v>0.03</v>
          </cell>
          <cell r="H61">
            <v>-6</v>
          </cell>
          <cell r="I61"/>
          <cell r="J61"/>
          <cell r="K61">
            <v>-25.953000000000003</v>
          </cell>
          <cell r="L61">
            <v>-101.64</v>
          </cell>
          <cell r="M61">
            <v>-5.89</v>
          </cell>
          <cell r="N61"/>
          <cell r="O61">
            <v>-107.53</v>
          </cell>
          <cell r="P61"/>
          <cell r="Q61"/>
          <cell r="R61"/>
          <cell r="S61">
            <v>107.53</v>
          </cell>
        </row>
        <row r="62">
          <cell r="A62">
            <v>2030</v>
          </cell>
          <cell r="B62">
            <v>12</v>
          </cell>
          <cell r="C62"/>
          <cell r="D62">
            <v>0</v>
          </cell>
          <cell r="E62">
            <v>0</v>
          </cell>
          <cell r="F62">
            <v>0</v>
          </cell>
          <cell r="G62">
            <v>-0.49</v>
          </cell>
          <cell r="H62">
            <v>0</v>
          </cell>
          <cell r="I62"/>
          <cell r="J62"/>
          <cell r="K62">
            <v>-0.49</v>
          </cell>
          <cell r="L62">
            <v>-0.49</v>
          </cell>
          <cell r="M62">
            <v>0</v>
          </cell>
          <cell r="N62"/>
          <cell r="O62">
            <v>-0.49</v>
          </cell>
          <cell r="P62"/>
          <cell r="Q62"/>
          <cell r="R62"/>
          <cell r="S62">
            <v>0.49</v>
          </cell>
        </row>
        <row r="63">
          <cell r="A63">
            <v>2031</v>
          </cell>
          <cell r="B63">
            <v>12</v>
          </cell>
          <cell r="C63"/>
          <cell r="D63">
            <v>0</v>
          </cell>
          <cell r="E63">
            <v>0</v>
          </cell>
          <cell r="F63">
            <v>0</v>
          </cell>
          <cell r="G63">
            <v>0</v>
          </cell>
          <cell r="H63">
            <v>0</v>
          </cell>
          <cell r="I63"/>
          <cell r="J63"/>
          <cell r="K63">
            <v>0</v>
          </cell>
          <cell r="L63">
            <v>0</v>
          </cell>
          <cell r="M63">
            <v>0</v>
          </cell>
          <cell r="N63"/>
          <cell r="O63">
            <v>0</v>
          </cell>
          <cell r="P63"/>
          <cell r="Q63"/>
          <cell r="R63"/>
          <cell r="S63">
            <v>0</v>
          </cell>
        </row>
        <row r="64">
          <cell r="E64"/>
          <cell r="F64"/>
          <cell r="I64"/>
        </row>
        <row r="65">
          <cell r="A65" t="str">
            <v>Social Security adjustment corrects for excess amounts transferred to IRS for voluntary income tax withholding.  The adjustment was made in 2006; CBO calculated the amounts applied to each prior year.</v>
          </cell>
          <cell r="B65"/>
          <cell r="C65"/>
          <cell r="D65"/>
          <cell r="E65"/>
          <cell r="F65"/>
          <cell r="G65"/>
          <cell r="H65"/>
          <cell r="I65"/>
          <cell r="J65"/>
          <cell r="K65"/>
          <cell r="L65"/>
          <cell r="M65"/>
          <cell r="N65"/>
          <cell r="O65"/>
          <cell r="P65"/>
          <cell r="Q65"/>
        </row>
        <row r="66">
          <cell r="E66"/>
        </row>
        <row r="67">
          <cell r="D67"/>
          <cell r="E67"/>
          <cell r="F67"/>
          <cell r="G67"/>
          <cell r="H67"/>
          <cell r="I67"/>
        </row>
        <row r="68">
          <cell r="D68" t="str">
            <v>Comp &amp;</v>
          </cell>
          <cell r="E68"/>
          <cell r="F68"/>
          <cell r="G68"/>
          <cell r="H68"/>
          <cell r="L68"/>
          <cell r="M68"/>
        </row>
      </sheetData>
      <sheetData sheetId="23"/>
      <sheetData sheetId="24"/>
      <sheetData sheetId="25">
        <row r="9">
          <cell r="A9" t="str">
            <v>YEAR</v>
          </cell>
          <cell r="B9" t="str">
            <v>DEFD</v>
          </cell>
          <cell r="C9"/>
          <cell r="D9" t="str">
            <v>NDEFD</v>
          </cell>
          <cell r="E9"/>
          <cell r="F9" t="str">
            <v>TOTD</v>
          </cell>
          <cell r="G9"/>
          <cell r="H9" t="str">
            <v>TOTSS</v>
          </cell>
          <cell r="I9"/>
          <cell r="J9" t="str">
            <v>NETMED</v>
          </cell>
          <cell r="K9"/>
          <cell r="L9" t="str">
            <v>MEDIC</v>
          </cell>
          <cell r="M9"/>
          <cell r="N9" t="str">
            <v>CHIP</v>
          </cell>
          <cell r="O9"/>
          <cell r="P9" t="str">
            <v>ACA</v>
          </cell>
          <cell r="Q9"/>
          <cell r="R9" t="str">
            <v>TOTHC</v>
          </cell>
          <cell r="S9"/>
          <cell r="T9" t="str">
            <v>TOTOLD</v>
          </cell>
          <cell r="U9"/>
          <cell r="V9" t="str">
            <v>TOTOTHM</v>
          </cell>
          <cell r="X9" t="str">
            <v>TOTM</v>
          </cell>
          <cell r="Y9" t="str">
            <v>TOTNONINT</v>
          </cell>
          <cell r="Z9" t="str">
            <v>TOTINT</v>
          </cell>
          <cell r="AB9" t="str">
            <v>TOTO</v>
          </cell>
          <cell r="AD9" t="str">
            <v>TOTLESSOLD</v>
          </cell>
          <cell r="AG9" t="str">
            <v>TAXII</v>
          </cell>
          <cell r="AH9" t="str">
            <v>TAXSI</v>
          </cell>
          <cell r="AI9" t="str">
            <v>TAXCORP</v>
          </cell>
          <cell r="AJ9" t="str">
            <v>TAXEX</v>
          </cell>
          <cell r="AK9" t="str">
            <v>TAXO</v>
          </cell>
          <cell r="AL9" t="str">
            <v>TAXTOT</v>
          </cell>
          <cell r="AN9" t="str">
            <v>DEFICIT</v>
          </cell>
          <cell r="AP9" t="str">
            <v>DHBP</v>
          </cell>
          <cell r="AR9" t="str">
            <v>GDP</v>
          </cell>
        </row>
        <row r="10">
          <cell r="A10">
            <v>1962</v>
          </cell>
          <cell r="B10">
            <v>8.9725530370939506</v>
          </cell>
          <cell r="C10"/>
          <cell r="D10">
            <v>3.3337601912323387</v>
          </cell>
          <cell r="E10"/>
          <cell r="F10">
            <v>12.306313228326289</v>
          </cell>
          <cell r="G10"/>
          <cell r="H10">
            <v>2.3984291629316603</v>
          </cell>
          <cell r="I10"/>
          <cell r="J10">
            <v>0</v>
          </cell>
          <cell r="K10"/>
          <cell r="L10">
            <v>1.7586545439023347E-2</v>
          </cell>
          <cell r="M10"/>
          <cell r="N10">
            <v>0</v>
          </cell>
          <cell r="O10"/>
          <cell r="P10">
            <v>0</v>
          </cell>
          <cell r="Q10"/>
          <cell r="R10">
            <v>1.7586545439023347E-2</v>
          </cell>
          <cell r="S10"/>
          <cell r="T10">
            <v>2.4160157083706837</v>
          </cell>
          <cell r="U10"/>
          <cell r="V10">
            <v>2.3403764886669229</v>
          </cell>
          <cell r="W10"/>
          <cell r="X10">
            <v>4.7563921970376066</v>
          </cell>
          <cell r="Y10">
            <v>17.062705425363895</v>
          </cell>
          <cell r="Z10">
            <v>1.1762496264993385</v>
          </cell>
          <cell r="AA10"/>
          <cell r="AB10">
            <v>18.238955051863233</v>
          </cell>
          <cell r="AC10"/>
          <cell r="AD10">
            <v>14.646689716993212</v>
          </cell>
          <cell r="AE10"/>
          <cell r="AF10"/>
          <cell r="AG10">
            <v>7.780936526230418</v>
          </cell>
          <cell r="AH10">
            <v>2.9104878985785634</v>
          </cell>
          <cell r="AI10">
            <v>3.5041618645153032</v>
          </cell>
          <cell r="AJ10">
            <v>2.1400947624535793</v>
          </cell>
          <cell r="AK10">
            <v>0.68331412472787889</v>
          </cell>
          <cell r="AL10">
            <v>17.018995176505744</v>
          </cell>
          <cell r="AM10"/>
          <cell r="AN10">
            <v>-1.2199598753574905</v>
          </cell>
          <cell r="AO10"/>
          <cell r="AP10">
            <v>42.346011012933801</v>
          </cell>
          <cell r="AQ10"/>
          <cell r="AR10">
            <v>585.67499999999995</v>
          </cell>
        </row>
        <row r="11">
          <cell r="A11">
            <v>1963</v>
          </cell>
          <cell r="B11">
            <v>8.689420899385313</v>
          </cell>
          <cell r="C11"/>
          <cell r="D11">
            <v>3.4899708832093168</v>
          </cell>
          <cell r="E11"/>
          <cell r="F11">
            <v>12.17939178259463</v>
          </cell>
          <cell r="G11"/>
          <cell r="H11">
            <v>2.5001617599482366</v>
          </cell>
          <cell r="I11"/>
          <cell r="J11">
            <v>0</v>
          </cell>
          <cell r="K11"/>
          <cell r="L11">
            <v>2.53963118731802E-2</v>
          </cell>
          <cell r="M11"/>
          <cell r="N11">
            <v>0</v>
          </cell>
          <cell r="O11"/>
          <cell r="P11">
            <v>0</v>
          </cell>
          <cell r="Q11"/>
          <cell r="R11">
            <v>2.53963118731802E-2</v>
          </cell>
          <cell r="S11"/>
          <cell r="T11">
            <v>2.525558071821417</v>
          </cell>
          <cell r="U11"/>
          <cell r="V11">
            <v>2.0494985441604658</v>
          </cell>
          <cell r="W11"/>
          <cell r="X11">
            <v>4.5750566159818824</v>
          </cell>
          <cell r="Y11">
            <v>16.754448398576514</v>
          </cell>
          <cell r="Z11">
            <v>1.2520219993529602</v>
          </cell>
          <cell r="AA11"/>
          <cell r="AB11">
            <v>18.006470397929473</v>
          </cell>
          <cell r="AC11"/>
          <cell r="AD11">
            <v>14.228890326755096</v>
          </cell>
          <cell r="AE11"/>
          <cell r="AF11"/>
          <cell r="AG11">
            <v>7.6978324166936254</v>
          </cell>
          <cell r="AH11">
            <v>3.2034940148819149</v>
          </cell>
          <cell r="AI11">
            <v>3.4906179230022643</v>
          </cell>
          <cell r="AJ11">
            <v>2.1342607570365577</v>
          </cell>
          <cell r="AK11">
            <v>0.7109349725008095</v>
          </cell>
          <cell r="AL11">
            <v>17.237140084115172</v>
          </cell>
          <cell r="AM11"/>
          <cell r="AN11">
            <v>-0.7693303138142995</v>
          </cell>
          <cell r="AO11"/>
          <cell r="AP11">
            <v>41.083468133290197</v>
          </cell>
          <cell r="AQ11"/>
          <cell r="AR11">
            <v>618.20000000000005</v>
          </cell>
        </row>
        <row r="12">
          <cell r="A12">
            <v>1964</v>
          </cell>
          <cell r="B12">
            <v>8.3176666162913691</v>
          </cell>
          <cell r="C12"/>
          <cell r="D12">
            <v>3.6418316457609188</v>
          </cell>
          <cell r="E12"/>
          <cell r="F12">
            <v>11.959498262052289</v>
          </cell>
          <cell r="G12"/>
          <cell r="H12">
            <v>2.4553423001360133</v>
          </cell>
          <cell r="I12"/>
          <cell r="J12">
            <v>0</v>
          </cell>
          <cell r="K12"/>
          <cell r="L12">
            <v>3.1736436451564154E-2</v>
          </cell>
          <cell r="M12"/>
          <cell r="N12">
            <v>0</v>
          </cell>
          <cell r="O12"/>
          <cell r="P12">
            <v>0</v>
          </cell>
          <cell r="Q12"/>
          <cell r="R12">
            <v>3.1736436451564154E-2</v>
          </cell>
          <cell r="S12"/>
          <cell r="T12">
            <v>2.4870787365875771</v>
          </cell>
          <cell r="U12"/>
          <cell r="V12">
            <v>2.2269910835726159</v>
          </cell>
          <cell r="W12"/>
          <cell r="X12">
            <v>4.7140698201601934</v>
          </cell>
          <cell r="Y12">
            <v>16.67356808221248</v>
          </cell>
          <cell r="Z12">
            <v>1.2390811546017833</v>
          </cell>
          <cell r="AA12"/>
          <cell r="AB12">
            <v>17.912649236814264</v>
          </cell>
          <cell r="AC12"/>
          <cell r="AD12">
            <v>14.186489345624903</v>
          </cell>
          <cell r="AE12"/>
          <cell r="AF12"/>
          <cell r="AG12">
            <v>7.3593773613419984</v>
          </cell>
          <cell r="AH12">
            <v>3.3191778751700167</v>
          </cell>
          <cell r="AI12">
            <v>3.5504004836028407</v>
          </cell>
          <cell r="AJ12">
            <v>2.0751095662687016</v>
          </cell>
          <cell r="AK12">
            <v>0.7146743237116514</v>
          </cell>
          <cell r="AL12">
            <v>17.018739610095206</v>
          </cell>
          <cell r="AM12"/>
          <cell r="AN12">
            <v>-0.89390962671905572</v>
          </cell>
          <cell r="AO12"/>
          <cell r="AP12">
            <v>38.816533172132381</v>
          </cell>
          <cell r="AQ12"/>
          <cell r="AR12">
            <v>661.7</v>
          </cell>
        </row>
        <row r="13">
          <cell r="A13">
            <v>1965</v>
          </cell>
          <cell r="B13">
            <v>7.1931766115673357</v>
          </cell>
          <cell r="C13"/>
          <cell r="D13">
            <v>3.7741514820427868</v>
          </cell>
          <cell r="E13"/>
          <cell r="F13">
            <v>10.967328093610124</v>
          </cell>
          <cell r="G13"/>
          <cell r="H13">
            <v>2.4075000881119375</v>
          </cell>
          <cell r="I13"/>
          <cell r="J13">
            <v>0</v>
          </cell>
          <cell r="K13"/>
          <cell r="L13">
            <v>3.8346315158777712E-2</v>
          </cell>
          <cell r="M13"/>
          <cell r="N13">
            <v>0</v>
          </cell>
          <cell r="O13"/>
          <cell r="P13">
            <v>0</v>
          </cell>
          <cell r="Q13"/>
          <cell r="R13">
            <v>3.8346315158777712E-2</v>
          </cell>
          <cell r="S13"/>
          <cell r="T13">
            <v>2.445846403270715</v>
          </cell>
          <cell r="U13"/>
          <cell r="V13">
            <v>2.0434920523032458</v>
          </cell>
          <cell r="W13"/>
          <cell r="X13">
            <v>4.4893384555739608</v>
          </cell>
          <cell r="Y13">
            <v>15.456666549184083</v>
          </cell>
          <cell r="Z13">
            <v>1.211151446798012</v>
          </cell>
          <cell r="AA13"/>
          <cell r="AB13">
            <v>16.667817995982094</v>
          </cell>
          <cell r="AC13"/>
          <cell r="AD13">
            <v>13.010820145913367</v>
          </cell>
          <cell r="AE13"/>
          <cell r="AF13"/>
          <cell r="AG13">
            <v>6.8786522398054482</v>
          </cell>
          <cell r="AH13">
            <v>3.1356571388291683</v>
          </cell>
          <cell r="AI13">
            <v>3.5894688612413206</v>
          </cell>
          <cell r="AJ13">
            <v>2.0540654847918796</v>
          </cell>
          <cell r="AK13">
            <v>0.8109117823282681</v>
          </cell>
          <cell r="AL13">
            <v>16.468755506996086</v>
          </cell>
          <cell r="AM13"/>
          <cell r="AN13">
            <v>-0.1990624889860087</v>
          </cell>
          <cell r="AO13"/>
          <cell r="AP13">
            <v>36.764247700278432</v>
          </cell>
          <cell r="AQ13"/>
          <cell r="AR13">
            <v>709.32500000000005</v>
          </cell>
        </row>
        <row r="14">
          <cell r="A14">
            <v>1966</v>
          </cell>
          <cell r="B14">
            <v>7.5592427688266755</v>
          </cell>
          <cell r="C14"/>
          <cell r="D14">
            <v>3.9905185944456898</v>
          </cell>
          <cell r="E14"/>
          <cell r="F14">
            <v>11.549761363272367</v>
          </cell>
          <cell r="G14"/>
          <cell r="H14">
            <v>2.5954707069412857</v>
          </cell>
          <cell r="I14"/>
          <cell r="J14">
            <v>0</v>
          </cell>
          <cell r="K14"/>
          <cell r="L14">
            <v>9.8657868605656826E-2</v>
          </cell>
          <cell r="M14"/>
          <cell r="N14">
            <v>0</v>
          </cell>
          <cell r="O14"/>
          <cell r="P14">
            <v>0</v>
          </cell>
          <cell r="Q14"/>
          <cell r="R14">
            <v>9.8657868605656826E-2</v>
          </cell>
          <cell r="S14"/>
          <cell r="T14">
            <v>2.6941285755469426</v>
          </cell>
          <cell r="U14"/>
          <cell r="V14">
            <v>1.7905762516416286</v>
          </cell>
          <cell r="W14"/>
          <cell r="X14">
            <v>4.4847048271885717</v>
          </cell>
          <cell r="Y14">
            <v>16.03446619046094</v>
          </cell>
          <cell r="Z14">
            <v>1.2026009801723307</v>
          </cell>
          <cell r="AA14"/>
          <cell r="AB14">
            <v>17.237067170633267</v>
          </cell>
          <cell r="AC14"/>
          <cell r="AD14">
            <v>13.340337614913997</v>
          </cell>
          <cell r="AE14"/>
          <cell r="AF14"/>
          <cell r="AG14">
            <v>7.1041353022198006</v>
          </cell>
          <cell r="AH14">
            <v>3.2731349498702711</v>
          </cell>
          <cell r="AI14">
            <v>3.8531663410102821</v>
          </cell>
          <cell r="AJ14">
            <v>1.6735962074377781</v>
          </cell>
          <cell r="AK14">
            <v>0.85947660078798305</v>
          </cell>
          <cell r="AL14">
            <v>16.763509401326115</v>
          </cell>
          <cell r="AM14"/>
          <cell r="AN14">
            <v>-0.47355776930715243</v>
          </cell>
          <cell r="AO14"/>
          <cell r="AP14">
            <v>33.788910599314519</v>
          </cell>
          <cell r="AQ14"/>
          <cell r="AR14">
            <v>780.47500000000002</v>
          </cell>
        </row>
        <row r="15">
          <cell r="A15">
            <v>1967</v>
          </cell>
          <cell r="B15">
            <v>8.6058396342010095</v>
          </cell>
          <cell r="C15"/>
          <cell r="D15">
            <v>4.1221720809300377</v>
          </cell>
          <cell r="E15"/>
          <cell r="F15">
            <v>12.728011715131046</v>
          </cell>
          <cell r="G15"/>
          <cell r="H15">
            <v>2.5452915334269752</v>
          </cell>
          <cell r="I15"/>
          <cell r="J15">
            <v>0.30184393771853801</v>
          </cell>
          <cell r="K15"/>
          <cell r="L15">
            <v>0.14022294611637429</v>
          </cell>
          <cell r="M15"/>
          <cell r="N15">
            <v>0</v>
          </cell>
          <cell r="O15"/>
          <cell r="P15">
            <v>0</v>
          </cell>
          <cell r="Q15"/>
          <cell r="R15">
            <v>0.44206688383491227</v>
          </cell>
          <cell r="S15"/>
          <cell r="T15">
            <v>2.9873584172618872</v>
          </cell>
          <cell r="U15"/>
          <cell r="V15">
            <v>1.8807567018319833</v>
          </cell>
          <cell r="W15"/>
          <cell r="X15">
            <v>4.8681151190938712</v>
          </cell>
          <cell r="Y15">
            <v>17.596126834224915</v>
          </cell>
          <cell r="Z15">
            <v>1.2274588326708706</v>
          </cell>
          <cell r="AA15"/>
          <cell r="AB15">
            <v>18.823585666895788</v>
          </cell>
          <cell r="AC15"/>
          <cell r="AD15">
            <v>14.608768416963027</v>
          </cell>
          <cell r="AE15"/>
          <cell r="AF15"/>
          <cell r="AG15">
            <v>7.3549505394339683</v>
          </cell>
          <cell r="AH15">
            <v>3.8993455067093037</v>
          </cell>
          <cell r="AI15">
            <v>4.0609664983114673</v>
          </cell>
          <cell r="AJ15">
            <v>1.6399988045784644</v>
          </cell>
          <cell r="AK15">
            <v>0.83524102686709856</v>
          </cell>
          <cell r="AL15">
            <v>17.790502375900303</v>
          </cell>
          <cell r="AM15"/>
          <cell r="AN15">
            <v>-1.0330832909954835</v>
          </cell>
          <cell r="AO15"/>
          <cell r="AP15">
            <v>31.873046232927884</v>
          </cell>
          <cell r="AQ15"/>
          <cell r="AR15">
            <v>836.52499999999998</v>
          </cell>
        </row>
        <row r="16">
          <cell r="A16">
            <v>1968</v>
          </cell>
          <cell r="B16">
            <v>9.1526613374926882</v>
          </cell>
          <cell r="C16"/>
          <cell r="D16">
            <v>3.991421329693897</v>
          </cell>
          <cell r="E16"/>
          <cell r="F16">
            <v>13.144082667186584</v>
          </cell>
          <cell r="G16"/>
          <cell r="H16">
            <v>2.5951034732473608</v>
          </cell>
          <cell r="I16"/>
          <cell r="J16">
            <v>0.49321783694955851</v>
          </cell>
          <cell r="K16"/>
          <cell r="L16">
            <v>0.20120881263404172</v>
          </cell>
          <cell r="M16"/>
          <cell r="N16">
            <v>0</v>
          </cell>
          <cell r="O16"/>
          <cell r="P16">
            <v>0</v>
          </cell>
          <cell r="Q16"/>
          <cell r="R16">
            <v>0.69442664958360023</v>
          </cell>
          <cell r="S16"/>
          <cell r="T16">
            <v>3.289530122830961</v>
          </cell>
          <cell r="U16"/>
          <cell r="V16">
            <v>2.176976854301869</v>
          </cell>
          <cell r="W16"/>
          <cell r="X16">
            <v>5.4665069771328305</v>
          </cell>
          <cell r="Y16">
            <v>18.610589644319418</v>
          </cell>
          <cell r="Z16">
            <v>1.235551346684121</v>
          </cell>
          <cell r="AA16"/>
          <cell r="AB16">
            <v>19.846140991003537</v>
          </cell>
          <cell r="AC16"/>
          <cell r="AD16">
            <v>15.321059521488452</v>
          </cell>
          <cell r="AE16"/>
          <cell r="AF16"/>
          <cell r="AG16">
            <v>7.6568531877558978</v>
          </cell>
          <cell r="AH16">
            <v>3.7794056207002198</v>
          </cell>
          <cell r="AI16">
            <v>3.1936049912263598</v>
          </cell>
          <cell r="AJ16">
            <v>1.5685597303846475</v>
          </cell>
          <cell r="AK16">
            <v>0.84449767428905809</v>
          </cell>
          <cell r="AL16">
            <v>17.042921204356183</v>
          </cell>
          <cell r="AM16"/>
          <cell r="AN16">
            <v>-2.8032197866473556</v>
          </cell>
          <cell r="AO16"/>
          <cell r="AP16">
            <v>32.258585633512524</v>
          </cell>
          <cell r="AQ16"/>
          <cell r="AR16">
            <v>897.57500000000005</v>
          </cell>
        </row>
        <row r="17">
          <cell r="A17">
            <v>1969</v>
          </cell>
          <cell r="B17">
            <v>8.4379383336308695</v>
          </cell>
          <cell r="C17"/>
          <cell r="D17">
            <v>3.5298258141847949</v>
          </cell>
          <cell r="E17"/>
          <cell r="F17">
            <v>11.967764147815666</v>
          </cell>
          <cell r="G17"/>
          <cell r="H17">
            <v>2.7237254851954806</v>
          </cell>
          <cell r="I17"/>
          <cell r="J17">
            <v>0.55045777970467469</v>
          </cell>
          <cell r="K17"/>
          <cell r="L17">
            <v>0.23309785519369566</v>
          </cell>
          <cell r="M17"/>
          <cell r="N17">
            <v>0</v>
          </cell>
          <cell r="O17"/>
          <cell r="P17">
            <v>0</v>
          </cell>
          <cell r="Q17"/>
          <cell r="R17">
            <v>0.78355563489837032</v>
          </cell>
          <cell r="S17"/>
          <cell r="T17">
            <v>3.5072811200938512</v>
          </cell>
          <cell r="U17"/>
          <cell r="V17">
            <v>1.9629185687689676</v>
          </cell>
          <cell r="W17"/>
          <cell r="X17">
            <v>5.4701996888628184</v>
          </cell>
          <cell r="Y17">
            <v>17.437963836678485</v>
          </cell>
          <cell r="Z17">
            <v>1.2954528066103901</v>
          </cell>
          <cell r="AA17"/>
          <cell r="AB17">
            <v>18.733416643288876</v>
          </cell>
          <cell r="AC17"/>
          <cell r="AD17">
            <v>13.930682716584633</v>
          </cell>
          <cell r="AE17"/>
          <cell r="AF17"/>
          <cell r="AG17">
            <v>8.9004616051618157</v>
          </cell>
          <cell r="AH17">
            <v>3.9800056106704749</v>
          </cell>
          <cell r="AI17">
            <v>3.7416031215730277</v>
          </cell>
          <cell r="AJ17">
            <v>1.5528295631327944</v>
          </cell>
          <cell r="AK17">
            <v>0.88934227640203134</v>
          </cell>
          <cell r="AL17">
            <v>19.064242176940148</v>
          </cell>
          <cell r="AM17"/>
          <cell r="AN17">
            <v>0.33082553365127082</v>
          </cell>
          <cell r="AO17"/>
          <cell r="AP17">
            <v>28.370406263548496</v>
          </cell>
          <cell r="AQ17"/>
          <cell r="AR17">
            <v>980.27499999999998</v>
          </cell>
        </row>
        <row r="18">
          <cell r="A18">
            <v>1970</v>
          </cell>
          <cell r="B18">
            <v>7.82592495282681</v>
          </cell>
          <cell r="C18"/>
          <cell r="D18">
            <v>3.6632192418850171</v>
          </cell>
          <cell r="E18"/>
          <cell r="F18">
            <v>11.489144194711827</v>
          </cell>
          <cell r="G18"/>
          <cell r="H18">
            <v>2.8324933718680585</v>
          </cell>
          <cell r="I18"/>
          <cell r="J18">
            <v>0.55872166622877206</v>
          </cell>
          <cell r="K18"/>
          <cell r="L18">
            <v>0.26053932691618698</v>
          </cell>
          <cell r="M18"/>
          <cell r="N18">
            <v>0</v>
          </cell>
          <cell r="O18"/>
          <cell r="P18">
            <v>0</v>
          </cell>
          <cell r="Q18"/>
          <cell r="R18">
            <v>0.81926099314495893</v>
          </cell>
          <cell r="S18"/>
          <cell r="T18">
            <v>3.6517543650130171</v>
          </cell>
          <cell r="U18"/>
          <cell r="V18">
            <v>2.1776578211956918</v>
          </cell>
          <cell r="W18"/>
          <cell r="X18">
            <v>5.8294121862087085</v>
          </cell>
          <cell r="Y18">
            <v>17.318556380920537</v>
          </cell>
          <cell r="Z18">
            <v>1.3738744118279314</v>
          </cell>
          <cell r="AA18"/>
          <cell r="AB18">
            <v>18.692430792748464</v>
          </cell>
          <cell r="AC18"/>
          <cell r="AD18">
            <v>13.666802015907519</v>
          </cell>
          <cell r="AE18"/>
          <cell r="AF18"/>
          <cell r="AG18">
            <v>8.6380203979267698</v>
          </cell>
          <cell r="AH18">
            <v>4.2383738982969881</v>
          </cell>
          <cell r="AI18">
            <v>3.1365036902572432</v>
          </cell>
          <cell r="AJ18">
            <v>1.500465760622925</v>
          </cell>
          <cell r="AK18">
            <v>0.90754054505935255</v>
          </cell>
          <cell r="AL18">
            <v>18.420904292163279</v>
          </cell>
          <cell r="AM18"/>
          <cell r="AN18">
            <v>-0.27152650058518768</v>
          </cell>
          <cell r="AO18"/>
          <cell r="AP18">
            <v>27.056918336637448</v>
          </cell>
          <cell r="AQ18"/>
          <cell r="AR18">
            <v>1046.675</v>
          </cell>
        </row>
        <row r="19">
          <cell r="A19">
            <v>1971</v>
          </cell>
          <cell r="B19">
            <v>7.0761721373874886</v>
          </cell>
          <cell r="C19"/>
          <cell r="D19">
            <v>3.89789978057409</v>
          </cell>
          <cell r="E19"/>
          <cell r="F19">
            <v>10.974071917961579</v>
          </cell>
          <cell r="G19"/>
          <cell r="H19">
            <v>3.1463884286417985</v>
          </cell>
          <cell r="I19"/>
          <cell r="J19">
            <v>0.5575209350230621</v>
          </cell>
          <cell r="K19"/>
          <cell r="L19">
            <v>0.30110608571044739</v>
          </cell>
          <cell r="M19"/>
          <cell r="N19">
            <v>0</v>
          </cell>
          <cell r="O19"/>
          <cell r="P19">
            <v>0</v>
          </cell>
          <cell r="Q19"/>
          <cell r="R19">
            <v>0.85862702073350949</v>
          </cell>
          <cell r="S19"/>
          <cell r="T19">
            <v>4.0050154493753087</v>
          </cell>
          <cell r="U19"/>
          <cell r="V19">
            <v>2.5150687385249202</v>
          </cell>
          <cell r="W19"/>
          <cell r="X19">
            <v>6.5200841879002285</v>
          </cell>
          <cell r="Y19">
            <v>17.494156105861808</v>
          </cell>
          <cell r="Z19">
            <v>1.3291836460525726</v>
          </cell>
          <cell r="AA19"/>
          <cell r="AB19">
            <v>18.823339751914382</v>
          </cell>
          <cell r="AC19"/>
          <cell r="AD19">
            <v>13.489140656486498</v>
          </cell>
          <cell r="AE19"/>
          <cell r="AF19"/>
          <cell r="AG19">
            <v>7.7228964220142418</v>
          </cell>
          <cell r="AH19">
            <v>4.2385025301150865</v>
          </cell>
          <cell r="AI19">
            <v>2.3989073485289509</v>
          </cell>
          <cell r="AJ19">
            <v>1.4879763557386594</v>
          </cell>
          <cell r="AK19">
            <v>0.91218485513411884</v>
          </cell>
          <cell r="AL19">
            <v>16.760467511531058</v>
          </cell>
          <cell r="AM19"/>
          <cell r="AN19">
            <v>-2.0628722403833248</v>
          </cell>
          <cell r="AO19"/>
          <cell r="AP19">
            <v>27.140477363306616</v>
          </cell>
          <cell r="AQ19"/>
          <cell r="AR19">
            <v>1116.55</v>
          </cell>
        </row>
        <row r="20">
          <cell r="A20">
            <v>1972</v>
          </cell>
          <cell r="B20">
            <v>6.5231654676258994</v>
          </cell>
          <cell r="C20"/>
          <cell r="D20">
            <v>4.0457142857142863</v>
          </cell>
          <cell r="E20"/>
          <cell r="F20">
            <v>10.568879753340184</v>
          </cell>
          <cell r="G20"/>
          <cell r="H20">
            <v>3.2365056526207603</v>
          </cell>
          <cell r="I20"/>
          <cell r="J20">
            <v>0.57751284686536486</v>
          </cell>
          <cell r="K20"/>
          <cell r="L20">
            <v>0.37829393627954783</v>
          </cell>
          <cell r="M20"/>
          <cell r="N20">
            <v>0</v>
          </cell>
          <cell r="O20"/>
          <cell r="P20">
            <v>0</v>
          </cell>
          <cell r="Q20"/>
          <cell r="R20">
            <v>0.95580678314491263</v>
          </cell>
          <cell r="S20"/>
          <cell r="T20">
            <v>4.1923124357656727</v>
          </cell>
          <cell r="U20"/>
          <cell r="V20">
            <v>2.9328674203494347</v>
          </cell>
          <cell r="W20"/>
          <cell r="X20">
            <v>7.1251798561151078</v>
          </cell>
          <cell r="Y20">
            <v>17.694059609455291</v>
          </cell>
          <cell r="Z20">
            <v>1.2726002055498458</v>
          </cell>
          <cell r="AA20"/>
          <cell r="AB20">
            <v>18.966659815005137</v>
          </cell>
          <cell r="AC20"/>
          <cell r="AD20">
            <v>13.501747173689619</v>
          </cell>
          <cell r="AE20"/>
          <cell r="AF20"/>
          <cell r="AG20">
            <v>7.7892702980472768</v>
          </cell>
          <cell r="AH20">
            <v>4.3226310380267208</v>
          </cell>
          <cell r="AI20">
            <v>2.6446865364850973</v>
          </cell>
          <cell r="AJ20">
            <v>1.272517985611511</v>
          </cell>
          <cell r="AK20">
            <v>1.0158273381294971</v>
          </cell>
          <cell r="AL20">
            <v>17.044933196300104</v>
          </cell>
          <cell r="AM20"/>
          <cell r="AN20">
            <v>-1.921726618705035</v>
          </cell>
          <cell r="AO20"/>
          <cell r="AP20">
            <v>26.505817060637206</v>
          </cell>
          <cell r="AQ20"/>
          <cell r="AR20">
            <v>1216.25</v>
          </cell>
        </row>
        <row r="21">
          <cell r="A21">
            <v>1973</v>
          </cell>
          <cell r="B21">
            <v>5.6992367258681549</v>
          </cell>
          <cell r="C21"/>
          <cell r="D21">
            <v>3.940194791993938</v>
          </cell>
          <cell r="E21"/>
          <cell r="F21">
            <v>9.6394315178620928</v>
          </cell>
          <cell r="G21"/>
          <cell r="H21">
            <v>3.5614038330037521</v>
          </cell>
          <cell r="I21"/>
          <cell r="J21">
            <v>0.56278992404221118</v>
          </cell>
          <cell r="K21"/>
          <cell r="L21">
            <v>0.34005433476870761</v>
          </cell>
          <cell r="M21"/>
          <cell r="N21">
            <v>0</v>
          </cell>
          <cell r="O21"/>
          <cell r="P21">
            <v>0</v>
          </cell>
          <cell r="Q21"/>
          <cell r="R21">
            <v>0.9028442588109189</v>
          </cell>
          <cell r="S21"/>
          <cell r="T21">
            <v>4.464248091814671</v>
          </cell>
          <cell r="U21"/>
          <cell r="V21">
            <v>2.7777264410726494</v>
          </cell>
          <cell r="W21"/>
          <cell r="X21">
            <v>7.24197453288732</v>
          </cell>
          <cell r="Y21">
            <v>16.881406050749412</v>
          </cell>
          <cell r="Z21">
            <v>1.2825223160657193</v>
          </cell>
          <cell r="AA21"/>
          <cell r="AB21">
            <v>18.163928366815131</v>
          </cell>
          <cell r="AC21"/>
          <cell r="AD21">
            <v>12.417157958934741</v>
          </cell>
          <cell r="AE21"/>
          <cell r="AF21"/>
          <cell r="AG21">
            <v>7.6324456190282577</v>
          </cell>
          <cell r="AH21">
            <v>4.6657672475928225</v>
          </cell>
          <cell r="AI21">
            <v>2.6726052967158886</v>
          </cell>
          <cell r="AJ21">
            <v>1.2020181485519972</v>
          </cell>
          <cell r="AK21">
            <v>0.88894638599863363</v>
          </cell>
          <cell r="AL21">
            <v>17.061782697887597</v>
          </cell>
          <cell r="AM21"/>
          <cell r="AN21">
            <v>-1.1021456689275324</v>
          </cell>
          <cell r="AO21"/>
          <cell r="AP21">
            <v>25.201722449130465</v>
          </cell>
          <cell r="AQ21"/>
          <cell r="AR21">
            <v>1352.7249999999999</v>
          </cell>
        </row>
        <row r="22">
          <cell r="A22">
            <v>1974</v>
          </cell>
          <cell r="B22">
            <v>5.4435715008261125</v>
          </cell>
          <cell r="C22"/>
          <cell r="D22">
            <v>3.8767913140236714</v>
          </cell>
          <cell r="E22"/>
          <cell r="F22">
            <v>9.3203628148497817</v>
          </cell>
          <cell r="G22"/>
          <cell r="H22">
            <v>3.7083993660855787</v>
          </cell>
          <cell r="I22"/>
          <cell r="J22">
            <v>0.60505108406109853</v>
          </cell>
          <cell r="K22"/>
          <cell r="L22">
            <v>0.39235256431871057</v>
          </cell>
          <cell r="M22"/>
          <cell r="N22">
            <v>0</v>
          </cell>
          <cell r="O22"/>
          <cell r="P22">
            <v>0</v>
          </cell>
          <cell r="Q22"/>
          <cell r="R22">
            <v>0.99740364837980922</v>
          </cell>
          <cell r="S22"/>
          <cell r="T22">
            <v>4.7058030144653884</v>
          </cell>
          <cell r="U22"/>
          <cell r="V22">
            <v>2.6923154735812798</v>
          </cell>
          <cell r="W22"/>
          <cell r="X22">
            <v>7.3981184880466682</v>
          </cell>
          <cell r="Y22">
            <v>16.71848130289645</v>
          </cell>
          <cell r="Z22">
            <v>1.4464713221161953</v>
          </cell>
          <cell r="AA22"/>
          <cell r="AB22">
            <v>18.164952625012646</v>
          </cell>
          <cell r="AC22"/>
          <cell r="AD22">
            <v>12.012678288431063</v>
          </cell>
          <cell r="AE22"/>
          <cell r="AF22"/>
          <cell r="AG22">
            <v>8.0218498162322565</v>
          </cell>
          <cell r="AH22">
            <v>5.0626159085544726</v>
          </cell>
          <cell r="AI22">
            <v>2.6044441447213136</v>
          </cell>
          <cell r="AJ22">
            <v>1.1359206932596015</v>
          </cell>
          <cell r="AK22">
            <v>0.92639174562497861</v>
          </cell>
          <cell r="AL22">
            <v>17.751222308392624</v>
          </cell>
          <cell r="AM22"/>
          <cell r="AN22">
            <v>-0.41373031662002169</v>
          </cell>
          <cell r="AO22"/>
          <cell r="AP22">
            <v>23.178271571635705</v>
          </cell>
          <cell r="AQ22"/>
          <cell r="AR22">
            <v>1482.85</v>
          </cell>
        </row>
        <row r="23">
          <cell r="A23">
            <v>1975</v>
          </cell>
          <cell r="B23">
            <v>5.4523390948550805</v>
          </cell>
          <cell r="C23"/>
          <cell r="D23">
            <v>4.3778645549730077</v>
          </cell>
          <cell r="E23"/>
          <cell r="F23">
            <v>9.8302036498280891</v>
          </cell>
          <cell r="G23"/>
          <cell r="H23">
            <v>3.955193926287786</v>
          </cell>
          <cell r="I23"/>
          <cell r="J23">
            <v>0.76008525600136911</v>
          </cell>
          <cell r="K23"/>
          <cell r="L23">
            <v>0.42565770026603605</v>
          </cell>
          <cell r="M23"/>
          <cell r="N23">
            <v>0</v>
          </cell>
          <cell r="O23"/>
          <cell r="P23">
            <v>0</v>
          </cell>
          <cell r="Q23"/>
          <cell r="R23">
            <v>1.1857429562674053</v>
          </cell>
          <cell r="S23"/>
          <cell r="T23">
            <v>5.1409368825551915</v>
          </cell>
          <cell r="U23"/>
          <cell r="V23">
            <v>4.263546836348926</v>
          </cell>
          <cell r="W23"/>
          <cell r="X23">
            <v>9.4044837189041175</v>
          </cell>
          <cell r="Y23">
            <v>19.234687368732207</v>
          </cell>
          <cell r="Z23">
            <v>1.4464894130093191</v>
          </cell>
          <cell r="AA23"/>
          <cell r="AB23">
            <v>20.681176781741524</v>
          </cell>
          <cell r="AC23"/>
          <cell r="AD23">
            <v>14.093750486177015</v>
          </cell>
          <cell r="AE23"/>
          <cell r="AF23"/>
          <cell r="AG23">
            <v>7.6161613018653638</v>
          </cell>
          <cell r="AH23">
            <v>5.2606064377615631</v>
          </cell>
          <cell r="AI23">
            <v>2.5278715559220255</v>
          </cell>
          <cell r="AJ23">
            <v>1.0299796194595268</v>
          </cell>
          <cell r="AK23">
            <v>0.93333540768859613</v>
          </cell>
          <cell r="AL23">
            <v>17.367954322697077</v>
          </cell>
          <cell r="AM23"/>
          <cell r="AN23">
            <v>-3.3132224590444506</v>
          </cell>
          <cell r="AO23"/>
          <cell r="AP23">
            <v>24.562440686404159</v>
          </cell>
          <cell r="AQ23"/>
          <cell r="AR23">
            <v>1606.925</v>
          </cell>
        </row>
        <row r="24">
          <cell r="A24">
            <v>1976</v>
          </cell>
          <cell r="B24">
            <v>5.0319690946755511</v>
          </cell>
          <cell r="C24"/>
          <cell r="D24">
            <v>4.7982195845697326</v>
          </cell>
          <cell r="E24"/>
          <cell r="F24">
            <v>9.8301886792452837</v>
          </cell>
          <cell r="G24"/>
          <cell r="H24">
            <v>4.0702648227982756</v>
          </cell>
          <cell r="I24"/>
          <cell r="J24">
            <v>0.83965063546273999</v>
          </cell>
          <cell r="K24"/>
          <cell r="L24">
            <v>0.47970438385308778</v>
          </cell>
          <cell r="M24"/>
          <cell r="N24">
            <v>0</v>
          </cell>
          <cell r="O24"/>
          <cell r="P24">
            <v>0</v>
          </cell>
          <cell r="Q24"/>
          <cell r="R24">
            <v>1.3193550193158277</v>
          </cell>
          <cell r="S24"/>
          <cell r="T24">
            <v>5.3896198421141035</v>
          </cell>
          <cell r="U24"/>
          <cell r="V24">
            <v>4.099658473769666</v>
          </cell>
          <cell r="W24"/>
          <cell r="X24">
            <v>9.4892783158837695</v>
          </cell>
          <cell r="Y24">
            <v>19.319466995129055</v>
          </cell>
          <cell r="Z24">
            <v>1.4963887800235149</v>
          </cell>
          <cell r="AA24"/>
          <cell r="AB24">
            <v>20.815855775152567</v>
          </cell>
          <cell r="AC24"/>
          <cell r="AD24">
            <v>13.929847153014949</v>
          </cell>
          <cell r="AE24"/>
          <cell r="AF24"/>
          <cell r="AG24">
            <v>7.3681764738816424</v>
          </cell>
          <cell r="AH24">
            <v>5.0819662952802203</v>
          </cell>
          <cell r="AI24">
            <v>2.3184032249034212</v>
          </cell>
          <cell r="AJ24">
            <v>0.94972285986226979</v>
          </cell>
          <cell r="AK24">
            <v>0.9694865908963658</v>
          </cell>
          <cell r="AL24">
            <v>16.687755444823917</v>
          </cell>
          <cell r="AM24"/>
          <cell r="AN24">
            <v>-4.1281003303286479</v>
          </cell>
          <cell r="AO24"/>
          <cell r="AP24">
            <v>26.728850568277252</v>
          </cell>
          <cell r="AQ24"/>
          <cell r="AR24">
            <v>1786.1</v>
          </cell>
        </row>
        <row r="25">
          <cell r="A25">
            <v>1977</v>
          </cell>
          <cell r="B25">
            <v>4.8172600743457696</v>
          </cell>
          <cell r="C25"/>
          <cell r="D25">
            <v>4.9179850073481282</v>
          </cell>
          <cell r="E25"/>
          <cell r="F25">
            <v>9.7352450816938969</v>
          </cell>
          <cell r="G25"/>
          <cell r="H25">
            <v>4.1342175786990722</v>
          </cell>
          <cell r="I25"/>
          <cell r="J25">
            <v>0.91763921307102359</v>
          </cell>
          <cell r="K25"/>
          <cell r="L25">
            <v>0.48786632581230777</v>
          </cell>
          <cell r="M25"/>
          <cell r="N25">
            <v>0</v>
          </cell>
          <cell r="O25"/>
          <cell r="P25">
            <v>0</v>
          </cell>
          <cell r="Q25"/>
          <cell r="R25">
            <v>1.4055055388833313</v>
          </cell>
          <cell r="S25"/>
          <cell r="T25">
            <v>5.5397231175824038</v>
          </cell>
          <cell r="U25"/>
          <cell r="V25">
            <v>3.4629814876563794</v>
          </cell>
          <cell r="W25"/>
          <cell r="X25">
            <v>9.0027046052387831</v>
          </cell>
          <cell r="Y25">
            <v>18.73794968693268</v>
          </cell>
          <cell r="Z25">
            <v>1.4770849542440072</v>
          </cell>
          <cell r="AA25"/>
          <cell r="AB25">
            <v>20.215034641176686</v>
          </cell>
          <cell r="AC25"/>
          <cell r="AD25">
            <v>13.198226569350277</v>
          </cell>
          <cell r="AE25"/>
          <cell r="AF25"/>
          <cell r="AG25">
            <v>7.7865955318439486</v>
          </cell>
          <cell r="AH25">
            <v>5.2602719424993509</v>
          </cell>
          <cell r="AI25">
            <v>2.7116199226902795</v>
          </cell>
          <cell r="AJ25">
            <v>0.86685685351907427</v>
          </cell>
          <cell r="AK25">
            <v>0.9389796598866299</v>
          </cell>
          <cell r="AL25">
            <v>17.564323910439285</v>
          </cell>
          <cell r="AM25"/>
          <cell r="AN25">
            <v>-2.6507107307374058</v>
          </cell>
          <cell r="AO25"/>
          <cell r="AP25">
            <v>27.125288676472405</v>
          </cell>
          <cell r="AQ25"/>
          <cell r="AR25">
            <v>2024.325</v>
          </cell>
        </row>
        <row r="26">
          <cell r="A26">
            <v>1978</v>
          </cell>
          <cell r="B26">
            <v>4.6030922166750976</v>
          </cell>
          <cell r="C26"/>
          <cell r="D26">
            <v>5.0170885658360653</v>
          </cell>
          <cell r="E26"/>
          <cell r="F26">
            <v>9.6201807825111629</v>
          </cell>
          <cell r="G26"/>
          <cell r="H26">
            <v>4.0663748927840953</v>
          </cell>
          <cell r="I26"/>
          <cell r="J26">
            <v>0.96030262376564268</v>
          </cell>
          <cell r="K26"/>
          <cell r="L26">
            <v>0.46977061294508349</v>
          </cell>
          <cell r="M26"/>
          <cell r="N26">
            <v>0</v>
          </cell>
          <cell r="O26"/>
          <cell r="P26">
            <v>0</v>
          </cell>
          <cell r="Q26"/>
          <cell r="R26">
            <v>1.4300732367107261</v>
          </cell>
          <cell r="S26"/>
          <cell r="T26">
            <v>5.4964481294948211</v>
          </cell>
          <cell r="U26"/>
          <cell r="V26">
            <v>3.5021223251006184</v>
          </cell>
          <cell r="W26"/>
          <cell r="X26">
            <v>8.9985704545954395</v>
          </cell>
          <cell r="Y26">
            <v>18.618751237106601</v>
          </cell>
          <cell r="Z26">
            <v>1.5596560293826565</v>
          </cell>
          <cell r="AA26"/>
          <cell r="AB26">
            <v>20.178407266489256</v>
          </cell>
          <cell r="AC26"/>
          <cell r="AD26">
            <v>13.12230310761178</v>
          </cell>
          <cell r="AE26"/>
          <cell r="AF26"/>
          <cell r="AG26">
            <v>7.9609404209461401</v>
          </cell>
          <cell r="AH26">
            <v>5.3208559678022391</v>
          </cell>
          <cell r="AI26">
            <v>2.6370494182849855</v>
          </cell>
          <cell r="AJ26">
            <v>0.80828696474521122</v>
          </cell>
          <cell r="AK26">
            <v>0.84796234797334369</v>
          </cell>
          <cell r="AL26">
            <v>17.575095119751918</v>
          </cell>
          <cell r="AM26"/>
          <cell r="AN26">
            <v>-2.6033121467373377</v>
          </cell>
          <cell r="AO26"/>
          <cell r="AP26">
            <v>26.705051793529659</v>
          </cell>
          <cell r="AQ26"/>
          <cell r="AR26">
            <v>2273.4499999999998</v>
          </cell>
        </row>
        <row r="27">
          <cell r="A27">
            <v>1979</v>
          </cell>
          <cell r="B27">
            <v>4.5516891924812182</v>
          </cell>
          <cell r="C27"/>
          <cell r="D27">
            <v>4.8028609570953877</v>
          </cell>
          <cell r="E27"/>
          <cell r="F27">
            <v>9.354550149576605</v>
          </cell>
          <cell r="G27"/>
          <cell r="H27">
            <v>3.9988696491040017</v>
          </cell>
          <cell r="I27"/>
          <cell r="J27">
            <v>0.99420207945587258</v>
          </cell>
          <cell r="K27"/>
          <cell r="L27">
            <v>0.48359529540161572</v>
          </cell>
          <cell r="M27"/>
          <cell r="N27">
            <v>0</v>
          </cell>
          <cell r="O27"/>
          <cell r="P27">
            <v>0</v>
          </cell>
          <cell r="Q27"/>
          <cell r="R27">
            <v>1.4777973748574882</v>
          </cell>
          <cell r="S27"/>
          <cell r="T27">
            <v>5.4766670239614896</v>
          </cell>
          <cell r="U27"/>
          <cell r="V27">
            <v>3.1528994474922785</v>
          </cell>
          <cell r="W27"/>
          <cell r="X27">
            <v>8.629566471453769</v>
          </cell>
          <cell r="Y27">
            <v>17.984116621030374</v>
          </cell>
          <cell r="Z27">
            <v>1.661732749968331</v>
          </cell>
          <cell r="AA27"/>
          <cell r="AB27">
            <v>19.645849370998704</v>
          </cell>
          <cell r="AC27"/>
          <cell r="AD27">
            <v>12.507449597068884</v>
          </cell>
          <cell r="AE27"/>
          <cell r="AF27"/>
          <cell r="AG27">
            <v>8.4909230874170518</v>
          </cell>
          <cell r="AH27">
            <v>5.4155111427262899</v>
          </cell>
          <cell r="AI27">
            <v>2.5599329584985826</v>
          </cell>
          <cell r="AJ27">
            <v>0.73063543260282793</v>
          </cell>
          <cell r="AK27">
            <v>0.86140533798466279</v>
          </cell>
          <cell r="AL27">
            <v>18.058407959229413</v>
          </cell>
          <cell r="AM27"/>
          <cell r="AN27">
            <v>-1.5874414117692883</v>
          </cell>
          <cell r="AO27"/>
          <cell r="AP27">
            <v>24.957602096995803</v>
          </cell>
          <cell r="AQ27"/>
          <cell r="AR27">
            <v>2565.5749999999998</v>
          </cell>
        </row>
        <row r="28">
          <cell r="A28">
            <v>1980</v>
          </cell>
          <cell r="B28">
            <v>4.8221282997242012</v>
          </cell>
          <cell r="C28"/>
          <cell r="D28">
            <v>5.0751817758515703</v>
          </cell>
          <cell r="E28"/>
          <cell r="F28">
            <v>9.8973100755757706</v>
          </cell>
          <cell r="G28"/>
          <cell r="H28">
            <v>4.1925928579103839</v>
          </cell>
          <cell r="I28"/>
          <cell r="J28">
            <v>1.1107131344245855</v>
          </cell>
          <cell r="K28"/>
          <cell r="L28">
            <v>0.49991045524553174</v>
          </cell>
          <cell r="M28"/>
          <cell r="N28">
            <v>0</v>
          </cell>
          <cell r="O28"/>
          <cell r="P28">
            <v>0</v>
          </cell>
          <cell r="Q28"/>
          <cell r="R28">
            <v>1.6106235896701171</v>
          </cell>
          <cell r="S28"/>
          <cell r="T28">
            <v>5.8032164475804997</v>
          </cell>
          <cell r="U28"/>
          <cell r="V28">
            <v>3.5841183423475051</v>
          </cell>
          <cell r="W28"/>
          <cell r="X28">
            <v>9.3873347899280049</v>
          </cell>
          <cell r="Y28">
            <v>19.284644865503775</v>
          </cell>
          <cell r="Z28">
            <v>1.8816218345929294</v>
          </cell>
          <cell r="AA28"/>
          <cell r="AB28">
            <v>21.166266700096706</v>
          </cell>
          <cell r="AC28"/>
          <cell r="AD28">
            <v>13.481428417923274</v>
          </cell>
          <cell r="AE28"/>
          <cell r="AF28"/>
          <cell r="AG28">
            <v>8.742039471327768</v>
          </cell>
          <cell r="AH28">
            <v>5.6521723557434003</v>
          </cell>
          <cell r="AI28">
            <v>2.3138364554604389</v>
          </cell>
          <cell r="AJ28">
            <v>0.87141373258354526</v>
          </cell>
          <cell r="AK28">
            <v>0.94240481392600073</v>
          </cell>
          <cell r="AL28">
            <v>18.521866829041151</v>
          </cell>
          <cell r="AM28"/>
          <cell r="AN28">
            <v>-2.6443998710555516</v>
          </cell>
          <cell r="AO28"/>
          <cell r="AP28">
            <v>25.499588094129443</v>
          </cell>
          <cell r="AQ28"/>
          <cell r="AR28">
            <v>2791.9</v>
          </cell>
        </row>
        <row r="29">
          <cell r="A29">
            <v>1981</v>
          </cell>
          <cell r="B29">
            <v>5.0415785652163505</v>
          </cell>
          <cell r="C29"/>
          <cell r="D29">
            <v>4.785771848494762</v>
          </cell>
          <cell r="E29"/>
          <cell r="F29">
            <v>9.8273504137111125</v>
          </cell>
          <cell r="G29"/>
          <cell r="H29">
            <v>4.4006095955445268</v>
          </cell>
          <cell r="I29"/>
          <cell r="J29">
            <v>1.2104780218465001</v>
          </cell>
          <cell r="K29"/>
          <cell r="L29">
            <v>0.53724197911097993</v>
          </cell>
          <cell r="M29"/>
          <cell r="N29">
            <v>0</v>
          </cell>
          <cell r="O29"/>
          <cell r="P29">
            <v>0</v>
          </cell>
          <cell r="Q29"/>
          <cell r="R29">
            <v>1.7477200009574798</v>
          </cell>
          <cell r="S29"/>
          <cell r="T29">
            <v>6.1483295965020064</v>
          </cell>
          <cell r="U29"/>
          <cell r="V29">
            <v>3.47632231965467</v>
          </cell>
          <cell r="W29"/>
          <cell r="X29">
            <v>9.6246519161566759</v>
          </cell>
          <cell r="Y29">
            <v>19.452002329867788</v>
          </cell>
          <cell r="Z29">
            <v>2.1947354562790737</v>
          </cell>
          <cell r="AA29"/>
          <cell r="AB29">
            <v>21.646737786146861</v>
          </cell>
          <cell r="AC29"/>
          <cell r="AD29">
            <v>13.303672733365785</v>
          </cell>
          <cell r="AE29"/>
          <cell r="AF29"/>
          <cell r="AG29">
            <v>9.1253261415953197</v>
          </cell>
          <cell r="AH29">
            <v>5.8316909893161197</v>
          </cell>
          <cell r="AI29">
            <v>1.9512483144364035</v>
          </cell>
          <cell r="AJ29">
            <v>1.303417405389016</v>
          </cell>
          <cell r="AK29">
            <v>0.91468056076407145</v>
          </cell>
          <cell r="AL29">
            <v>19.126363411500932</v>
          </cell>
          <cell r="AM29"/>
          <cell r="AN29">
            <v>-2.5203743746459302</v>
          </cell>
          <cell r="AO29"/>
          <cell r="AP29">
            <v>25.194807267272541</v>
          </cell>
          <cell r="AQ29"/>
          <cell r="AR29">
            <v>3133.2249999999999</v>
          </cell>
        </row>
        <row r="30">
          <cell r="A30">
            <v>1982</v>
          </cell>
          <cell r="B30">
            <v>5.6116317322347467</v>
          </cell>
          <cell r="C30"/>
          <cell r="D30">
            <v>4.2259042962560551</v>
          </cell>
          <cell r="E30"/>
          <cell r="F30">
            <v>9.8375360284908009</v>
          </cell>
          <cell r="G30"/>
          <cell r="H30">
            <v>4.6453287458312582</v>
          </cell>
          <cell r="I30"/>
          <cell r="J30">
            <v>1.3675585132871564</v>
          </cell>
          <cell r="K30"/>
          <cell r="L30">
            <v>0.52487663542939911</v>
          </cell>
          <cell r="M30"/>
          <cell r="N30">
            <v>0</v>
          </cell>
          <cell r="O30"/>
          <cell r="P30">
            <v>0</v>
          </cell>
          <cell r="Q30"/>
          <cell r="R30">
            <v>1.8924351487165554</v>
          </cell>
          <cell r="S30"/>
          <cell r="T30">
            <v>6.5377638945478127</v>
          </cell>
          <cell r="U30"/>
          <cell r="V30">
            <v>3.5655756258771336</v>
          </cell>
          <cell r="W30"/>
          <cell r="X30">
            <v>10.103339520424946</v>
          </cell>
          <cell r="Y30">
            <v>19.940875548915749</v>
          </cell>
          <cell r="Z30">
            <v>2.5663452397120734</v>
          </cell>
          <cell r="AA30"/>
          <cell r="AB30">
            <v>22.507220788627823</v>
          </cell>
          <cell r="AC30"/>
          <cell r="AD30">
            <v>13.403111654367933</v>
          </cell>
          <cell r="AE30"/>
          <cell r="AF30"/>
          <cell r="AG30">
            <v>8.986192222373127</v>
          </cell>
          <cell r="AH30">
            <v>6.081397980895467</v>
          </cell>
          <cell r="AI30">
            <v>1.485113253957475</v>
          </cell>
          <cell r="AJ30">
            <v>1.0958999200205231</v>
          </cell>
          <cell r="AK30">
            <v>0.99615193082529596</v>
          </cell>
          <cell r="AL30">
            <v>18.64475530807189</v>
          </cell>
          <cell r="AM30"/>
          <cell r="AN30">
            <v>-3.8624654805559349</v>
          </cell>
          <cell r="AO30"/>
          <cell r="AP30">
            <v>27.904537703532679</v>
          </cell>
          <cell r="AQ30"/>
          <cell r="AR30">
            <v>3313.3500000000004</v>
          </cell>
        </row>
        <row r="31">
          <cell r="A31">
            <v>1983</v>
          </cell>
          <cell r="B31">
            <v>5.9355769230769235</v>
          </cell>
          <cell r="C31"/>
          <cell r="D31">
            <v>4.0562217194570138</v>
          </cell>
          <cell r="E31"/>
          <cell r="F31">
            <v>9.9917986425339365</v>
          </cell>
          <cell r="G31"/>
          <cell r="H31">
            <v>4.7656391402714933</v>
          </cell>
          <cell r="I31"/>
          <cell r="J31">
            <v>1.4492364253393664</v>
          </cell>
          <cell r="K31"/>
          <cell r="L31">
            <v>0.53690610859728505</v>
          </cell>
          <cell r="M31"/>
          <cell r="N31">
            <v>0</v>
          </cell>
          <cell r="O31"/>
          <cell r="P31">
            <v>0</v>
          </cell>
          <cell r="Q31"/>
          <cell r="R31">
            <v>1.9861425339366512</v>
          </cell>
          <cell r="S31"/>
          <cell r="T31">
            <v>6.7517816742081447</v>
          </cell>
          <cell r="U31"/>
          <cell r="V31">
            <v>3.5776018099547517</v>
          </cell>
          <cell r="W31"/>
          <cell r="X31">
            <v>10.329383484162896</v>
          </cell>
          <cell r="Y31">
            <v>20.321182126696833</v>
          </cell>
          <cell r="Z31">
            <v>2.5398190045248872</v>
          </cell>
          <cell r="AA31"/>
          <cell r="AB31">
            <v>22.86100113122172</v>
          </cell>
          <cell r="AC31"/>
          <cell r="AD31">
            <v>13.56940045248869</v>
          </cell>
          <cell r="AE31"/>
          <cell r="AF31"/>
          <cell r="AG31">
            <v>8.1713235294117634</v>
          </cell>
          <cell r="AH31">
            <v>5.9104638009049779</v>
          </cell>
          <cell r="AI31">
            <v>1.047002262443439</v>
          </cell>
          <cell r="AJ31">
            <v>0.99830316742081437</v>
          </cell>
          <cell r="AK31">
            <v>0.85712669683258025</v>
          </cell>
          <cell r="AL31">
            <v>16.984219457013573</v>
          </cell>
          <cell r="AM31"/>
          <cell r="AN31">
            <v>-5.8767816742081447</v>
          </cell>
          <cell r="AO31"/>
          <cell r="AP31">
            <v>32.162556561085978</v>
          </cell>
          <cell r="AQ31"/>
          <cell r="AR31">
            <v>3536</v>
          </cell>
        </row>
        <row r="32">
          <cell r="A32">
            <v>1984</v>
          </cell>
          <cell r="B32">
            <v>5.7744972051124597</v>
          </cell>
          <cell r="C32"/>
          <cell r="D32">
            <v>3.8337627479157033</v>
          </cell>
          <cell r="E32"/>
          <cell r="F32">
            <v>9.6082599530281634</v>
          </cell>
          <cell r="G32"/>
          <cell r="H32">
            <v>4.4579437477447819</v>
          </cell>
          <cell r="I32"/>
          <cell r="J32">
            <v>1.4182455829382086</v>
          </cell>
          <cell r="K32"/>
          <cell r="L32">
            <v>0.50797951470876834</v>
          </cell>
          <cell r="M32"/>
          <cell r="N32">
            <v>0</v>
          </cell>
          <cell r="O32"/>
          <cell r="P32">
            <v>0</v>
          </cell>
          <cell r="Q32"/>
          <cell r="R32">
            <v>1.9262250976469768</v>
          </cell>
          <cell r="S32"/>
          <cell r="T32">
            <v>6.3841688453917573</v>
          </cell>
          <cell r="U32"/>
          <cell r="V32">
            <v>2.7634885767280513</v>
          </cell>
          <cell r="W32"/>
          <cell r="X32">
            <v>9.1476574221198099</v>
          </cell>
          <cell r="Y32">
            <v>18.75591737514797</v>
          </cell>
          <cell r="Z32">
            <v>2.8132964479923022</v>
          </cell>
          <cell r="AA32"/>
          <cell r="AB32">
            <v>21.569213823140274</v>
          </cell>
          <cell r="AC32"/>
          <cell r="AD32">
            <v>12.371748529756214</v>
          </cell>
          <cell r="AE32"/>
          <cell r="AF32"/>
          <cell r="AG32">
            <v>7.5563883595940924</v>
          </cell>
          <cell r="AH32">
            <v>6.0614178910785164</v>
          </cell>
          <cell r="AI32">
            <v>1.4406300050010443</v>
          </cell>
          <cell r="AJ32">
            <v>0.94604569308779674</v>
          </cell>
          <cell r="AK32">
            <v>0.87089075566415675</v>
          </cell>
          <cell r="AL32">
            <v>16.875372704425608</v>
          </cell>
          <cell r="AM32"/>
          <cell r="AN32">
            <v>-4.6938411187146665</v>
          </cell>
          <cell r="AO32"/>
          <cell r="AP32">
            <v>33.094886906759001</v>
          </cell>
          <cell r="AQ32"/>
          <cell r="AR32">
            <v>3949.1750000000002</v>
          </cell>
        </row>
        <row r="33">
          <cell r="A33">
            <v>1985</v>
          </cell>
          <cell r="B33">
            <v>5.9343864482283637</v>
          </cell>
          <cell r="C33"/>
          <cell r="D33">
            <v>3.8142610122798271</v>
          </cell>
          <cell r="E33"/>
          <cell r="F33">
            <v>9.7486474605081916</v>
          </cell>
          <cell r="G33"/>
          <cell r="H33">
            <v>4.3710793939216313</v>
          </cell>
          <cell r="I33"/>
          <cell r="J33">
            <v>1.5025819876322499</v>
          </cell>
          <cell r="K33"/>
          <cell r="L33">
            <v>0.53116848861404997</v>
          </cell>
          <cell r="M33"/>
          <cell r="N33">
            <v>0</v>
          </cell>
          <cell r="O33"/>
          <cell r="P33">
            <v>0</v>
          </cell>
          <cell r="Q33"/>
          <cell r="R33">
            <v>2.0337504762463001</v>
          </cell>
          <cell r="S33"/>
          <cell r="T33">
            <v>6.4048298701679318</v>
          </cell>
          <cell r="U33"/>
          <cell r="V33">
            <v>2.9987397790217174</v>
          </cell>
          <cell r="W33"/>
          <cell r="X33">
            <v>9.4035696491896488</v>
          </cell>
          <cell r="Y33">
            <v>19.15221710969784</v>
          </cell>
          <cell r="Z33">
            <v>3.0357375223469418</v>
          </cell>
          <cell r="AA33"/>
          <cell r="AB33">
            <v>22.187954632044782</v>
          </cell>
          <cell r="AC33"/>
          <cell r="AD33">
            <v>12.747387239529909</v>
          </cell>
          <cell r="AE33"/>
          <cell r="AF33"/>
          <cell r="AG33">
            <v>7.8434043550892412</v>
          </cell>
          <cell r="AH33">
            <v>6.2170041909674394</v>
          </cell>
          <cell r="AI33">
            <v>1.4379648896573958</v>
          </cell>
          <cell r="AJ33">
            <v>0.84386741303009871</v>
          </cell>
          <cell r="AK33">
            <v>0.86796987192638009</v>
          </cell>
          <cell r="AL33">
            <v>17.210210720670556</v>
          </cell>
          <cell r="AM33"/>
          <cell r="AN33">
            <v>-4.977743911374227</v>
          </cell>
          <cell r="AO33"/>
          <cell r="AP33">
            <v>35.339175287945842</v>
          </cell>
          <cell r="AQ33"/>
          <cell r="AR33">
            <v>4265.125</v>
          </cell>
        </row>
        <row r="34">
          <cell r="A34">
            <v>1986</v>
          </cell>
          <cell r="B34">
            <v>6.0498646782656724</v>
          </cell>
          <cell r="C34"/>
          <cell r="D34">
            <v>3.6385086992543494</v>
          </cell>
          <cell r="E34"/>
          <cell r="F34">
            <v>9.6883733775200227</v>
          </cell>
          <cell r="G34"/>
          <cell r="H34">
            <v>4.342380557856945</v>
          </cell>
          <cell r="I34"/>
          <cell r="J34">
            <v>1.5121789560894778</v>
          </cell>
          <cell r="K34"/>
          <cell r="L34">
            <v>0.55222314277823803</v>
          </cell>
          <cell r="M34"/>
          <cell r="N34">
            <v>0</v>
          </cell>
          <cell r="O34"/>
          <cell r="P34">
            <v>0</v>
          </cell>
          <cell r="Q34"/>
          <cell r="R34">
            <v>2.0644020988677161</v>
          </cell>
          <cell r="S34"/>
          <cell r="T34">
            <v>6.4067826567246602</v>
          </cell>
          <cell r="U34"/>
          <cell r="V34">
            <v>2.7806241369787368</v>
          </cell>
          <cell r="W34"/>
          <cell r="X34">
            <v>9.1874067937033974</v>
          </cell>
          <cell r="Y34">
            <v>18.875780171223418</v>
          </cell>
          <cell r="Z34">
            <v>3.0050704225352112</v>
          </cell>
          <cell r="AA34"/>
          <cell r="AB34">
            <v>21.880850593758634</v>
          </cell>
          <cell r="AC34"/>
          <cell r="AD34">
            <v>12.468997514498758</v>
          </cell>
          <cell r="AE34"/>
          <cell r="AF34"/>
          <cell r="AG34">
            <v>7.7096713615023473</v>
          </cell>
          <cell r="AH34">
            <v>6.2723225628279478</v>
          </cell>
          <cell r="AI34">
            <v>1.3950400441866888</v>
          </cell>
          <cell r="AJ34">
            <v>0.72729080364540177</v>
          </cell>
          <cell r="AK34">
            <v>0.88888152444076129</v>
          </cell>
          <cell r="AL34">
            <v>16.993206296603148</v>
          </cell>
          <cell r="AM34"/>
          <cell r="AN34">
            <v>-4.8876442971554832</v>
          </cell>
          <cell r="AO34"/>
          <cell r="AP34">
            <v>38.456183374758353</v>
          </cell>
          <cell r="AQ34"/>
          <cell r="AR34">
            <v>4526.25</v>
          </cell>
        </row>
        <row r="35">
          <cell r="A35">
            <v>1987</v>
          </cell>
          <cell r="B35">
            <v>5.9257076337398935</v>
          </cell>
          <cell r="C35"/>
          <cell r="D35">
            <v>3.3904334420521645</v>
          </cell>
          <cell r="E35"/>
          <cell r="F35">
            <v>9.3161410757920571</v>
          </cell>
          <cell r="G35"/>
          <cell r="H35">
            <v>4.3013224544586963</v>
          </cell>
          <cell r="I35"/>
          <cell r="J35">
            <v>1.5393957190649483</v>
          </cell>
          <cell r="K35"/>
          <cell r="L35">
            <v>0.57544073075834012</v>
          </cell>
          <cell r="M35"/>
          <cell r="N35">
            <v>0</v>
          </cell>
          <cell r="O35"/>
          <cell r="P35">
            <v>0</v>
          </cell>
          <cell r="Q35"/>
          <cell r="R35">
            <v>2.1148364498232883</v>
          </cell>
          <cell r="S35"/>
          <cell r="T35">
            <v>6.4161589042819838</v>
          </cell>
          <cell r="U35"/>
          <cell r="V35">
            <v>2.4193260830807639</v>
          </cell>
          <cell r="W35"/>
          <cell r="X35">
            <v>8.8354849873627472</v>
          </cell>
          <cell r="Y35">
            <v>18.151626063154804</v>
          </cell>
          <cell r="Z35">
            <v>2.9073233144211508</v>
          </cell>
          <cell r="AA35"/>
          <cell r="AB35">
            <v>21.058949377575956</v>
          </cell>
          <cell r="AC35"/>
          <cell r="AD35">
            <v>11.735467158872821</v>
          </cell>
          <cell r="AE35"/>
          <cell r="AF35"/>
          <cell r="AG35">
            <v>8.2337629649827484</v>
          </cell>
          <cell r="AH35">
            <v>6.3620022442922615</v>
          </cell>
          <cell r="AI35">
            <v>1.7603221713003263</v>
          </cell>
          <cell r="AJ35">
            <v>0.68077564418529046</v>
          </cell>
          <cell r="AK35">
            <v>0.88154541545625276</v>
          </cell>
          <cell r="AL35">
            <v>17.918408440216879</v>
          </cell>
          <cell r="AM35"/>
          <cell r="AN35">
            <v>-3.1405409373590745</v>
          </cell>
          <cell r="AO35"/>
          <cell r="AP35">
            <v>39.636990970394223</v>
          </cell>
          <cell r="AQ35"/>
          <cell r="AR35">
            <v>4767.6499999999996</v>
          </cell>
        </row>
        <row r="36">
          <cell r="A36">
            <v>1988</v>
          </cell>
          <cell r="B36">
            <v>5.661480378706055</v>
          </cell>
          <cell r="C36"/>
          <cell r="D36">
            <v>3.3764194179291822</v>
          </cell>
          <cell r="E36"/>
          <cell r="F36">
            <v>9.0378997966352372</v>
          </cell>
          <cell r="G36"/>
          <cell r="H36">
            <v>4.2192447285712893</v>
          </cell>
          <cell r="I36"/>
          <cell r="J36">
            <v>1.4966478870498487</v>
          </cell>
          <cell r="K36"/>
          <cell r="L36">
            <v>0.59281314767784676</v>
          </cell>
          <cell r="M36"/>
          <cell r="N36">
            <v>0</v>
          </cell>
          <cell r="O36"/>
          <cell r="P36">
            <v>0</v>
          </cell>
          <cell r="Q36"/>
          <cell r="R36">
            <v>2.0894610347276958</v>
          </cell>
          <cell r="S36"/>
          <cell r="T36">
            <v>6.3087057632989847</v>
          </cell>
          <cell r="U36"/>
          <cell r="V36">
            <v>2.4135018633661245</v>
          </cell>
          <cell r="W36"/>
          <cell r="X36">
            <v>8.7222076266651101</v>
          </cell>
          <cell r="Y36">
            <v>17.760107423300347</v>
          </cell>
          <cell r="Z36">
            <v>2.9541991417812419</v>
          </cell>
          <cell r="AA36"/>
          <cell r="AB36">
            <v>20.714306565081589</v>
          </cell>
          <cell r="AC36"/>
          <cell r="AD36">
            <v>11.451401660001364</v>
          </cell>
          <cell r="AE36"/>
          <cell r="AF36"/>
          <cell r="AG36">
            <v>7.807280263887673</v>
          </cell>
          <cell r="AH36">
            <v>6.5064074495723485</v>
          </cell>
          <cell r="AI36">
            <v>1.8391958821068199</v>
          </cell>
          <cell r="AJ36">
            <v>0.68554358719872333</v>
          </cell>
          <cell r="AK36">
            <v>0.8560196942717323</v>
          </cell>
          <cell r="AL36">
            <v>17.694446877037297</v>
          </cell>
          <cell r="AM36"/>
          <cell r="AN36">
            <v>-3.0198596880442907</v>
          </cell>
          <cell r="AO36"/>
          <cell r="AP36">
            <v>39.92597133432583</v>
          </cell>
          <cell r="AQ36"/>
          <cell r="AR36">
            <v>5138.55</v>
          </cell>
        </row>
        <row r="37">
          <cell r="A37">
            <v>1989</v>
          </cell>
          <cell r="B37">
            <v>5.4734795465081216</v>
          </cell>
          <cell r="C37"/>
          <cell r="D37">
            <v>3.3268913122729957</v>
          </cell>
          <cell r="E37"/>
          <cell r="F37">
            <v>8.8003708587811165</v>
          </cell>
          <cell r="G37"/>
          <cell r="H37">
            <v>4.1477674211362503</v>
          </cell>
          <cell r="I37"/>
          <cell r="J37">
            <v>1.4890160090374323</v>
          </cell>
          <cell r="K37"/>
          <cell r="L37">
            <v>0.62297074086242665</v>
          </cell>
          <cell r="M37"/>
          <cell r="N37">
            <v>0</v>
          </cell>
          <cell r="O37"/>
          <cell r="P37">
            <v>0</v>
          </cell>
          <cell r="Q37"/>
          <cell r="R37">
            <v>2.111986749899859</v>
          </cell>
          <cell r="S37"/>
          <cell r="T37">
            <v>6.2597541710361098</v>
          </cell>
          <cell r="U37"/>
          <cell r="V37">
            <v>2.4883724070265139</v>
          </cell>
          <cell r="W37"/>
          <cell r="X37">
            <v>8.7481265780626227</v>
          </cell>
          <cell r="Y37">
            <v>17.548497436843739</v>
          </cell>
          <cell r="Z37">
            <v>3.0421401792184057</v>
          </cell>
          <cell r="AA37"/>
          <cell r="AB37">
            <v>20.590637616062143</v>
          </cell>
          <cell r="AC37"/>
          <cell r="AD37">
            <v>11.288743265807629</v>
          </cell>
          <cell r="AE37"/>
          <cell r="AF37"/>
          <cell r="AG37">
            <v>8.0236917551431901</v>
          </cell>
          <cell r="AH37">
            <v>6.47051357640186</v>
          </cell>
          <cell r="AI37">
            <v>1.859532735938646</v>
          </cell>
          <cell r="AJ37">
            <v>0.6190461188098314</v>
          </cell>
          <cell r="AK37">
            <v>0.86991588166724398</v>
          </cell>
          <cell r="AL37">
            <v>17.84270006796077</v>
          </cell>
          <cell r="AM37"/>
          <cell r="AN37">
            <v>-2.7479375481013721</v>
          </cell>
          <cell r="AO37"/>
          <cell r="AP37">
            <v>39.439139103547909</v>
          </cell>
          <cell r="AQ37"/>
          <cell r="AR37">
            <v>5554.6750000000002</v>
          </cell>
        </row>
        <row r="38">
          <cell r="A38">
            <v>1990</v>
          </cell>
          <cell r="B38">
            <v>5.0882136045772413</v>
          </cell>
          <cell r="C38"/>
          <cell r="D38">
            <v>3.3979571943208309</v>
          </cell>
          <cell r="E38"/>
          <cell r="F38">
            <v>8.4861707988980726</v>
          </cell>
          <cell r="G38"/>
          <cell r="H38">
            <v>4.1787666878575971</v>
          </cell>
          <cell r="I38"/>
          <cell r="J38">
            <v>1.6241237550328458</v>
          </cell>
          <cell r="K38"/>
          <cell r="L38">
            <v>0.69680864589955505</v>
          </cell>
          <cell r="M38"/>
          <cell r="N38">
            <v>0</v>
          </cell>
          <cell r="O38"/>
          <cell r="P38">
            <v>0</v>
          </cell>
          <cell r="Q38"/>
          <cell r="R38">
            <v>2.3209324009324011</v>
          </cell>
          <cell r="S38"/>
          <cell r="T38">
            <v>6.4996990887899981</v>
          </cell>
          <cell r="U38"/>
          <cell r="V38">
            <v>3.1306124178851444</v>
          </cell>
          <cell r="W38"/>
          <cell r="X38">
            <v>9.6303115066751435</v>
          </cell>
          <cell r="Y38">
            <v>18.116482305573214</v>
          </cell>
          <cell r="Z38">
            <v>3.1251875397329947</v>
          </cell>
          <cell r="AA38"/>
          <cell r="AB38">
            <v>21.241669845306209</v>
          </cell>
          <cell r="AC38"/>
          <cell r="AD38">
            <v>11.616783216783215</v>
          </cell>
          <cell r="AE38"/>
          <cell r="AF38"/>
          <cell r="AG38">
            <v>7.9149650349650349</v>
          </cell>
          <cell r="AH38">
            <v>6.4428395846577668</v>
          </cell>
          <cell r="AI38">
            <v>1.5852002542911636</v>
          </cell>
          <cell r="AJ38">
            <v>0.59919474464929012</v>
          </cell>
          <cell r="AK38">
            <v>0.95232040686586206</v>
          </cell>
          <cell r="AL38">
            <v>17.494520025429118</v>
          </cell>
          <cell r="AM38"/>
          <cell r="AN38">
            <v>-3.7471498198770901</v>
          </cell>
          <cell r="AO38"/>
          <cell r="AP38">
            <v>40.882525958889595</v>
          </cell>
          <cell r="AQ38"/>
          <cell r="AR38">
            <v>5898.75</v>
          </cell>
        </row>
        <row r="39">
          <cell r="A39">
            <v>1991</v>
          </cell>
          <cell r="B39">
            <v>5.2469197093469333</v>
          </cell>
          <cell r="C39"/>
          <cell r="D39">
            <v>3.5051348434929248</v>
          </cell>
          <cell r="E39"/>
          <cell r="F39">
            <v>8.7520545528398586</v>
          </cell>
          <cell r="G39"/>
          <cell r="H39">
            <v>4.3780951638513583</v>
          </cell>
          <cell r="I39"/>
          <cell r="J39">
            <v>1.6747426423826657</v>
          </cell>
          <cell r="K39"/>
          <cell r="L39">
            <v>0.86216135266096905</v>
          </cell>
          <cell r="M39"/>
          <cell r="N39">
            <v>0</v>
          </cell>
          <cell r="O39"/>
          <cell r="P39">
            <v>0</v>
          </cell>
          <cell r="Q39"/>
          <cell r="R39">
            <v>2.5369039950436347</v>
          </cell>
          <cell r="S39"/>
          <cell r="T39">
            <v>6.9149991588949922</v>
          </cell>
          <cell r="U39"/>
          <cell r="V39">
            <v>2.8746261185670861</v>
          </cell>
          <cell r="W39"/>
          <cell r="X39">
            <v>9.7896252774620791</v>
          </cell>
          <cell r="Y39">
            <v>18.541679830301934</v>
          </cell>
          <cell r="Z39">
            <v>3.1912426608459463</v>
          </cell>
          <cell r="AA39"/>
          <cell r="AB39">
            <v>21.732922491147885</v>
          </cell>
          <cell r="AC39"/>
          <cell r="AD39">
            <v>11.626680671406945</v>
          </cell>
          <cell r="AE39"/>
          <cell r="AF39"/>
          <cell r="AG39">
            <v>7.6778855030423383</v>
          </cell>
          <cell r="AH39">
            <v>6.4993209615676548</v>
          </cell>
          <cell r="AI39">
            <v>1.6097683063427521</v>
          </cell>
          <cell r="AJ39">
            <v>0.69589335609103631</v>
          </cell>
          <cell r="AK39">
            <v>0.83138921826469891</v>
          </cell>
          <cell r="AL39">
            <v>17.31425734530848</v>
          </cell>
          <cell r="AM39"/>
          <cell r="AN39">
            <v>-4.4186651458394035</v>
          </cell>
          <cell r="AO39"/>
          <cell r="AP39">
            <v>44.131327263700776</v>
          </cell>
          <cell r="AQ39"/>
          <cell r="AR39">
            <v>6093.1750000000002</v>
          </cell>
        </row>
        <row r="40">
          <cell r="A40">
            <v>1992</v>
          </cell>
          <cell r="B40">
            <v>4.716181570231833</v>
          </cell>
          <cell r="C40"/>
          <cell r="D40">
            <v>3.6033820377946619</v>
          </cell>
          <cell r="E40"/>
          <cell r="F40">
            <v>8.3195636080264954</v>
          </cell>
          <cell r="G40"/>
          <cell r="H40">
            <v>4.4444496395869857</v>
          </cell>
          <cell r="I40"/>
          <cell r="J40">
            <v>1.8106838106370544</v>
          </cell>
          <cell r="K40"/>
          <cell r="L40">
            <v>1.0571127995324372</v>
          </cell>
          <cell r="M40"/>
          <cell r="N40">
            <v>0</v>
          </cell>
          <cell r="O40"/>
          <cell r="P40">
            <v>0</v>
          </cell>
          <cell r="Q40"/>
          <cell r="R40">
            <v>2.8677966101694916</v>
          </cell>
          <cell r="S40"/>
          <cell r="T40">
            <v>7.3122462497564769</v>
          </cell>
          <cell r="U40"/>
          <cell r="V40">
            <v>2.7930644847067989</v>
          </cell>
          <cell r="W40"/>
          <cell r="X40">
            <v>10.105310734463275</v>
          </cell>
          <cell r="Y40">
            <v>18.424874342489773</v>
          </cell>
          <cell r="Z40">
            <v>3.1068614845119811</v>
          </cell>
          <cell r="AA40"/>
          <cell r="AB40">
            <v>21.531735827001754</v>
          </cell>
          <cell r="AC40"/>
          <cell r="AD40">
            <v>11.112628092733292</v>
          </cell>
          <cell r="AE40"/>
          <cell r="AF40"/>
          <cell r="AG40">
            <v>7.4181024741866359</v>
          </cell>
          <cell r="AH40">
            <v>6.4475043834015198</v>
          </cell>
          <cell r="AI40">
            <v>1.5627508279758426</v>
          </cell>
          <cell r="AJ40">
            <v>0.71021235145139294</v>
          </cell>
          <cell r="AK40">
            <v>0.8683732709916252</v>
          </cell>
          <cell r="AL40">
            <v>17.006943308007013</v>
          </cell>
          <cell r="AM40"/>
          <cell r="AN40">
            <v>-4.5247925189947376</v>
          </cell>
          <cell r="AO40"/>
          <cell r="AP40">
            <v>46.752183908045978</v>
          </cell>
          <cell r="AQ40"/>
          <cell r="AR40">
            <v>6416.25</v>
          </cell>
        </row>
        <row r="41">
          <cell r="A41">
            <v>1993</v>
          </cell>
          <cell r="B41">
            <v>4.3161029175722199</v>
          </cell>
          <cell r="C41"/>
          <cell r="D41">
            <v>3.6503488762531693</v>
          </cell>
          <cell r="E41"/>
          <cell r="F41">
            <v>7.9664517938253896</v>
          </cell>
          <cell r="G41"/>
          <cell r="H41">
            <v>4.4571293627980948</v>
          </cell>
          <cell r="I41"/>
          <cell r="J41">
            <v>1.8877618416828712</v>
          </cell>
          <cell r="K41"/>
          <cell r="L41">
            <v>1.1183817750440017</v>
          </cell>
          <cell r="M41"/>
          <cell r="N41">
            <v>0</v>
          </cell>
          <cell r="O41"/>
          <cell r="P41">
            <v>0</v>
          </cell>
          <cell r="Q41"/>
          <cell r="R41">
            <v>3.0061436167268729</v>
          </cell>
          <cell r="S41"/>
          <cell r="T41">
            <v>7.4632729795249677</v>
          </cell>
          <cell r="U41"/>
          <cell r="V41">
            <v>2.4391154667857262</v>
          </cell>
          <cell r="W41"/>
          <cell r="X41">
            <v>9.9023884463106935</v>
          </cell>
          <cell r="Y41">
            <v>17.868840240136084</v>
          </cell>
          <cell r="Z41">
            <v>2.932892518071089</v>
          </cell>
          <cell r="AA41"/>
          <cell r="AB41">
            <v>20.801732758207173</v>
          </cell>
          <cell r="AC41"/>
          <cell r="AD41">
            <v>10.405567260611114</v>
          </cell>
          <cell r="AE41"/>
          <cell r="AF41"/>
          <cell r="AG41">
            <v>7.5225911672133812</v>
          </cell>
          <cell r="AH41">
            <v>6.3214532144214477</v>
          </cell>
          <cell r="AI41">
            <v>1.7345293399209631</v>
          </cell>
          <cell r="AJ41">
            <v>0.70929438809208423</v>
          </cell>
          <cell r="AK41">
            <v>0.74945482320036338</v>
          </cell>
          <cell r="AL41">
            <v>17.037322932848241</v>
          </cell>
          <cell r="AM41"/>
          <cell r="AN41">
            <v>-3.7644098253589302</v>
          </cell>
          <cell r="AO41"/>
          <cell r="AP41">
            <v>47.944504507163863</v>
          </cell>
          <cell r="AQ41"/>
          <cell r="AR41">
            <v>6775.3249999999998</v>
          </cell>
        </row>
        <row r="42">
          <cell r="A42">
            <v>1994</v>
          </cell>
          <cell r="B42">
            <v>3.9330068205410456</v>
          </cell>
          <cell r="C42"/>
          <cell r="D42">
            <v>3.6098566920027588</v>
          </cell>
          <cell r="E42"/>
          <cell r="F42">
            <v>7.5428635125438044</v>
          </cell>
          <cell r="G42"/>
          <cell r="H42">
            <v>4.4157673631189169</v>
          </cell>
          <cell r="I42"/>
          <cell r="J42">
            <v>1.9762569929704537</v>
          </cell>
          <cell r="K42"/>
          <cell r="L42">
            <v>1.1430362902944884</v>
          </cell>
          <cell r="M42"/>
          <cell r="N42">
            <v>0</v>
          </cell>
          <cell r="O42"/>
          <cell r="P42">
            <v>0</v>
          </cell>
          <cell r="Q42"/>
          <cell r="R42">
            <v>3.119293283264942</v>
          </cell>
          <cell r="S42"/>
          <cell r="T42">
            <v>7.5350606463838581</v>
          </cell>
          <cell r="U42"/>
          <cell r="V42">
            <v>2.4620829472540189</v>
          </cell>
          <cell r="W42"/>
          <cell r="X42">
            <v>9.9971435936378779</v>
          </cell>
          <cell r="Y42">
            <v>17.540007106181683</v>
          </cell>
          <cell r="Z42">
            <v>2.8275914920891472</v>
          </cell>
          <cell r="AA42"/>
          <cell r="AB42">
            <v>20.367598598270831</v>
          </cell>
          <cell r="AC42"/>
          <cell r="AD42">
            <v>10.004946459797823</v>
          </cell>
          <cell r="AE42"/>
          <cell r="AF42"/>
          <cell r="AG42">
            <v>7.5667597901586339</v>
          </cell>
          <cell r="AH42">
            <v>6.4300493949295312</v>
          </cell>
          <cell r="AI42">
            <v>1.9560810104711674</v>
          </cell>
          <cell r="AJ42">
            <v>0.76948800657670147</v>
          </cell>
          <cell r="AK42">
            <v>0.81408974689452984</v>
          </cell>
          <cell r="AL42">
            <v>17.536467949030563</v>
          </cell>
          <cell r="AM42"/>
          <cell r="AN42">
            <v>-2.8311306492402677</v>
          </cell>
          <cell r="AO42"/>
          <cell r="AP42">
            <v>47.835261988198162</v>
          </cell>
          <cell r="AQ42"/>
          <cell r="AR42">
            <v>7176.85</v>
          </cell>
        </row>
        <row r="43">
          <cell r="A43">
            <v>1995</v>
          </cell>
          <cell r="B43">
            <v>3.6183415614862922</v>
          </cell>
          <cell r="C43"/>
          <cell r="D43">
            <v>3.5870867047818078</v>
          </cell>
          <cell r="E43"/>
          <cell r="F43">
            <v>7.2054282662680986</v>
          </cell>
          <cell r="G43"/>
          <cell r="H43">
            <v>4.4081252046015935</v>
          </cell>
          <cell r="I43"/>
          <cell r="J43">
            <v>2.0750685312002961</v>
          </cell>
          <cell r="K43"/>
          <cell r="L43">
            <v>1.1781083735372018</v>
          </cell>
          <cell r="M43"/>
          <cell r="N43">
            <v>0</v>
          </cell>
          <cell r="O43"/>
          <cell r="P43">
            <v>0</v>
          </cell>
          <cell r="Q43"/>
          <cell r="R43">
            <v>3.2531769047374981</v>
          </cell>
          <cell r="S43"/>
          <cell r="T43">
            <v>7.6613021093390907</v>
          </cell>
          <cell r="U43"/>
          <cell r="V43">
            <v>2.1112569729876296</v>
          </cell>
          <cell r="W43"/>
          <cell r="X43">
            <v>9.7725590823267208</v>
          </cell>
          <cell r="Y43">
            <v>16.977987348594819</v>
          </cell>
          <cell r="Z43">
            <v>3.0703829480485552</v>
          </cell>
          <cell r="AA43"/>
          <cell r="AB43">
            <v>20.048370296643377</v>
          </cell>
          <cell r="AC43"/>
          <cell r="AD43">
            <v>9.3166852392557296</v>
          </cell>
          <cell r="AE43"/>
          <cell r="AF43"/>
          <cell r="AG43">
            <v>7.8070214306735402</v>
          </cell>
          <cell r="AH43">
            <v>6.4080127770594908</v>
          </cell>
          <cell r="AI43">
            <v>2.0766557435593898</v>
          </cell>
          <cell r="AJ43">
            <v>0.76032762708445623</v>
          </cell>
          <cell r="AK43">
            <v>0.82779737911559104</v>
          </cell>
          <cell r="AL43">
            <v>17.879814957492467</v>
          </cell>
          <cell r="AM43"/>
          <cell r="AN43">
            <v>-2.1685553391509074</v>
          </cell>
          <cell r="AO43"/>
          <cell r="AP43">
            <v>47.674277570374684</v>
          </cell>
          <cell r="AQ43"/>
          <cell r="AR43">
            <v>7560.4250000000002</v>
          </cell>
        </row>
        <row r="44">
          <cell r="A44">
            <v>1996</v>
          </cell>
          <cell r="B44">
            <v>3.3448639063300769</v>
          </cell>
          <cell r="C44"/>
          <cell r="D44">
            <v>3.35506346426539</v>
          </cell>
          <cell r="E44"/>
          <cell r="F44">
            <v>6.6999273705954669</v>
          </cell>
          <cell r="G44"/>
          <cell r="H44">
            <v>4.364693934658689</v>
          </cell>
          <cell r="I44"/>
          <cell r="J44">
            <v>2.154005778911062</v>
          </cell>
          <cell r="K44"/>
          <cell r="L44">
            <v>1.1569140992224567</v>
          </cell>
          <cell r="M44"/>
          <cell r="N44">
            <v>0</v>
          </cell>
          <cell r="O44"/>
          <cell r="P44">
            <v>0</v>
          </cell>
          <cell r="Q44"/>
          <cell r="R44">
            <v>3.310919878133519</v>
          </cell>
          <cell r="S44"/>
          <cell r="T44">
            <v>7.675613812792208</v>
          </cell>
          <cell r="U44"/>
          <cell r="V44">
            <v>2.2183095270285142</v>
          </cell>
          <cell r="W44"/>
          <cell r="X44">
            <v>9.8939233398207218</v>
          </cell>
          <cell r="Y44">
            <v>16.593850710416188</v>
          </cell>
          <cell r="Z44">
            <v>3.0316079395572437</v>
          </cell>
          <cell r="AA44"/>
          <cell r="AB44">
            <v>19.625458649973432</v>
          </cell>
          <cell r="AC44"/>
          <cell r="AD44">
            <v>8.9182368976239825</v>
          </cell>
          <cell r="AE44"/>
          <cell r="AF44"/>
          <cell r="AG44">
            <v>8.2554417031123748</v>
          </cell>
          <cell r="AH44">
            <v>6.4066554945244976</v>
          </cell>
          <cell r="AI44">
            <v>2.1609480180976131</v>
          </cell>
          <cell r="AJ44">
            <v>0.67930816562019547</v>
          </cell>
          <cell r="AK44">
            <v>0.77199711997686016</v>
          </cell>
          <cell r="AL44">
            <v>18.27435050133154</v>
          </cell>
          <cell r="AM44"/>
          <cell r="AN44">
            <v>-1.3511081486418905</v>
          </cell>
          <cell r="AO44"/>
          <cell r="AP44">
            <v>46.961644757320322</v>
          </cell>
          <cell r="AQ44"/>
          <cell r="AR44">
            <v>7951.3249999999998</v>
          </cell>
        </row>
        <row r="45">
          <cell r="A45">
            <v>1997</v>
          </cell>
          <cell r="B45">
            <v>3.2146869758402086</v>
          </cell>
          <cell r="C45"/>
          <cell r="D45">
            <v>3.2583384855683191</v>
          </cell>
          <cell r="E45"/>
          <cell r="F45">
            <v>6.4730254614085281</v>
          </cell>
          <cell r="G45"/>
          <cell r="H45">
            <v>4.2870066057075915</v>
          </cell>
          <cell r="I45"/>
          <cell r="J45">
            <v>2.2179676429782189</v>
          </cell>
          <cell r="K45"/>
          <cell r="L45">
            <v>1.1306557488588664</v>
          </cell>
          <cell r="M45"/>
          <cell r="N45">
            <v>0</v>
          </cell>
          <cell r="O45"/>
          <cell r="P45">
            <v>0</v>
          </cell>
          <cell r="Q45"/>
          <cell r="R45">
            <v>3.3486233918370849</v>
          </cell>
          <cell r="S45"/>
          <cell r="T45">
            <v>7.6356299975446769</v>
          </cell>
          <cell r="U45"/>
          <cell r="V45">
            <v>1.9501303096369973</v>
          </cell>
          <cell r="W45"/>
          <cell r="X45">
            <v>9.5857603071816744</v>
          </cell>
          <cell r="Y45">
            <v>16.058785768590202</v>
          </cell>
          <cell r="Z45">
            <v>2.8870344129854075</v>
          </cell>
          <cell r="AA45"/>
          <cell r="AB45">
            <v>18.945820181575609</v>
          </cell>
          <cell r="AC45"/>
          <cell r="AD45">
            <v>8.4231557710455256</v>
          </cell>
          <cell r="AE45"/>
          <cell r="AF45"/>
          <cell r="AG45">
            <v>8.7263497623069401</v>
          </cell>
          <cell r="AH45">
            <v>6.3823145713093972</v>
          </cell>
          <cell r="AI45">
            <v>2.1570519552361991</v>
          </cell>
          <cell r="AJ45">
            <v>0.67357509887853839</v>
          </cell>
          <cell r="AK45">
            <v>0.74757795652006687</v>
          </cell>
          <cell r="AL45">
            <v>18.686869344251143</v>
          </cell>
          <cell r="AM45"/>
          <cell r="AN45">
            <v>-0.25895083732446672</v>
          </cell>
          <cell r="AO45"/>
          <cell r="AP45">
            <v>44.637709626938751</v>
          </cell>
          <cell r="AQ45"/>
          <cell r="AR45">
            <v>8451.0249999999996</v>
          </cell>
        </row>
        <row r="46">
          <cell r="A46">
            <v>1998</v>
          </cell>
          <cell r="B46">
            <v>3.0260446992430694</v>
          </cell>
          <cell r="C46"/>
          <cell r="D46">
            <v>3.1547565727594393</v>
          </cell>
          <cell r="E46"/>
          <cell r="F46">
            <v>6.1808012720025092</v>
          </cell>
          <cell r="G46"/>
          <cell r="H46">
            <v>4.2114816141890987</v>
          </cell>
          <cell r="I46"/>
          <cell r="J46">
            <v>2.1300779325480366</v>
          </cell>
          <cell r="K46"/>
          <cell r="L46">
            <v>1.1335378689479105</v>
          </cell>
          <cell r="M46"/>
          <cell r="N46">
            <v>5.5986025887938375E-5</v>
          </cell>
          <cell r="O46"/>
          <cell r="P46">
            <v>0</v>
          </cell>
          <cell r="Q46"/>
          <cell r="R46">
            <v>3.2636717875218344</v>
          </cell>
          <cell r="S46"/>
          <cell r="T46">
            <v>7.4751534017109336</v>
          </cell>
          <cell r="U46"/>
          <cell r="V46">
            <v>2.1471088816231476</v>
          </cell>
          <cell r="W46"/>
          <cell r="X46">
            <v>9.6222622833340807</v>
          </cell>
          <cell r="Y46">
            <v>15.803063555336591</v>
          </cell>
          <cell r="Z46">
            <v>2.6998477180095852</v>
          </cell>
          <cell r="AA46"/>
          <cell r="AB46">
            <v>18.502911273346175</v>
          </cell>
          <cell r="AC46"/>
          <cell r="AD46">
            <v>8.3279101536256572</v>
          </cell>
          <cell r="AE46"/>
          <cell r="AF46"/>
          <cell r="AG46">
            <v>9.2778474492766616</v>
          </cell>
          <cell r="AH46">
            <v>6.4029090339051384</v>
          </cell>
          <cell r="AI46">
            <v>2.1126550812917095</v>
          </cell>
          <cell r="AJ46">
            <v>0.64577641420701404</v>
          </cell>
          <cell r="AK46">
            <v>0.83935369731715015</v>
          </cell>
          <cell r="AL46">
            <v>19.278541675997673</v>
          </cell>
          <cell r="AM46"/>
          <cell r="AN46">
            <v>0.77563040265149807</v>
          </cell>
          <cell r="AO46"/>
          <cell r="AP46">
            <v>41.665908989116325</v>
          </cell>
          <cell r="AQ46"/>
          <cell r="AR46">
            <v>8930.7999999999993</v>
          </cell>
        </row>
        <row r="47">
          <cell r="A47">
            <v>1999</v>
          </cell>
          <cell r="B47">
            <v>2.9058427944143363</v>
          </cell>
          <cell r="C47"/>
          <cell r="D47">
            <v>3.1293431965926919</v>
          </cell>
          <cell r="E47"/>
          <cell r="F47">
            <v>6.0351859910070287</v>
          </cell>
          <cell r="G47"/>
          <cell r="H47">
            <v>4.0823450294711021</v>
          </cell>
          <cell r="I47"/>
          <cell r="J47">
            <v>1.9799728364782361</v>
          </cell>
          <cell r="K47"/>
          <cell r="L47">
            <v>1.1397286285058745</v>
          </cell>
          <cell r="M47"/>
          <cell r="N47">
            <v>5.960151377296042E-3</v>
          </cell>
          <cell r="O47"/>
          <cell r="P47">
            <v>0</v>
          </cell>
          <cell r="Q47"/>
          <cell r="R47">
            <v>3.1256616163614068</v>
          </cell>
          <cell r="S47"/>
          <cell r="T47">
            <v>7.2080066458325085</v>
          </cell>
          <cell r="U47"/>
          <cell r="V47">
            <v>2.2857655234252423</v>
          </cell>
          <cell r="W47"/>
          <cell r="X47">
            <v>9.4937721692577508</v>
          </cell>
          <cell r="Y47">
            <v>15.528958160264777</v>
          </cell>
          <cell r="Z47">
            <v>2.4236718224613316</v>
          </cell>
          <cell r="AA47"/>
          <cell r="AB47">
            <v>17.952629982726112</v>
          </cell>
          <cell r="AC47"/>
          <cell r="AD47">
            <v>8.3209515144322701</v>
          </cell>
          <cell r="AE47"/>
          <cell r="AF47"/>
          <cell r="AG47">
            <v>9.2775821828395113</v>
          </cell>
          <cell r="AH47">
            <v>6.4541899073011848</v>
          </cell>
          <cell r="AI47">
            <v>1.9481783298389967</v>
          </cell>
          <cell r="AJ47">
            <v>0.74279309571844876</v>
          </cell>
          <cell r="AK47">
            <v>0.85493888207603153</v>
          </cell>
          <cell r="AL47">
            <v>19.277682397774175</v>
          </cell>
          <cell r="AM47"/>
          <cell r="AN47">
            <v>1.3250524150480625</v>
          </cell>
          <cell r="AO47"/>
          <cell r="AP47">
            <v>38.317581127945459</v>
          </cell>
          <cell r="AQ47"/>
          <cell r="AR47">
            <v>9479.625</v>
          </cell>
        </row>
        <row r="48">
          <cell r="A48">
            <v>2000</v>
          </cell>
          <cell r="B48">
            <v>2.915516589528099</v>
          </cell>
          <cell r="C48"/>
          <cell r="D48">
            <v>3.1596187633283335</v>
          </cell>
          <cell r="E48"/>
          <cell r="F48">
            <v>6.0751353528564325</v>
          </cell>
          <cell r="G48"/>
          <cell r="H48">
            <v>4.0134920419192301</v>
          </cell>
          <cell r="I48"/>
          <cell r="J48">
            <v>1.9186869722721238</v>
          </cell>
          <cell r="K48"/>
          <cell r="L48">
            <v>1.1655641576246099</v>
          </cell>
          <cell r="M48"/>
          <cell r="N48">
            <v>1.2058821349055926E-2</v>
          </cell>
          <cell r="O48"/>
          <cell r="P48">
            <v>0</v>
          </cell>
          <cell r="Q48"/>
          <cell r="R48">
            <v>3.0963099512457899</v>
          </cell>
          <cell r="S48"/>
          <cell r="T48">
            <v>7.1098019931650214</v>
          </cell>
          <cell r="U48"/>
          <cell r="V48">
            <v>2.2938546961448827</v>
          </cell>
          <cell r="W48"/>
          <cell r="X48">
            <v>9.4036566893099049</v>
          </cell>
          <cell r="Y48">
            <v>15.478792042166337</v>
          </cell>
          <cell r="Z48">
            <v>2.2036902958612048</v>
          </cell>
          <cell r="AA48"/>
          <cell r="AB48">
            <v>17.68248233802754</v>
          </cell>
          <cell r="AC48"/>
          <cell r="AD48">
            <v>8.3689900490013152</v>
          </cell>
          <cell r="AE48"/>
          <cell r="AF48"/>
          <cell r="AG48">
            <v>9.9283834507503403</v>
          </cell>
          <cell r="AH48">
            <v>6.452971832273656</v>
          </cell>
          <cell r="AI48">
            <v>2.0489024742823392</v>
          </cell>
          <cell r="AJ48">
            <v>0.68068092803502978</v>
          </cell>
          <cell r="AK48">
            <v>0.90661579557332594</v>
          </cell>
          <cell r="AL48">
            <v>20.01755448091469</v>
          </cell>
          <cell r="AM48"/>
          <cell r="AN48">
            <v>2.3350721428871486</v>
          </cell>
          <cell r="AO48"/>
          <cell r="AP48">
            <v>33.703456779751065</v>
          </cell>
          <cell r="AQ48"/>
          <cell r="AR48">
            <v>10117.075000000001</v>
          </cell>
        </row>
        <row r="49">
          <cell r="A49">
            <v>2001</v>
          </cell>
          <cell r="B49">
            <v>2.9078757045239163</v>
          </cell>
          <cell r="C49"/>
          <cell r="D49">
            <v>3.2583598754480096</v>
          </cell>
          <cell r="E49"/>
          <cell r="F49">
            <v>6.1662355799719251</v>
          </cell>
          <cell r="G49"/>
          <cell r="H49">
            <v>4.0792249465001218</v>
          </cell>
          <cell r="I49"/>
          <cell r="J49">
            <v>2.0336936410556046</v>
          </cell>
          <cell r="K49"/>
          <cell r="L49">
            <v>1.2291219844713783</v>
          </cell>
          <cell r="M49"/>
          <cell r="N49">
            <v>3.5142472371261835E-2</v>
          </cell>
          <cell r="O49"/>
          <cell r="P49">
            <v>0</v>
          </cell>
          <cell r="Q49"/>
          <cell r="R49">
            <v>3.2979580978982446</v>
          </cell>
          <cell r="S49"/>
          <cell r="T49">
            <v>7.3771830443983664</v>
          </cell>
          <cell r="U49"/>
          <cell r="V49">
            <v>2.1959152457431683</v>
          </cell>
          <cell r="W49"/>
          <cell r="X49">
            <v>9.5730982901415338</v>
          </cell>
          <cell r="Y49">
            <v>15.739333870113462</v>
          </cell>
          <cell r="Z49">
            <v>1.9586964318372369</v>
          </cell>
          <cell r="AA49"/>
          <cell r="AB49">
            <v>17.698030301950695</v>
          </cell>
          <cell r="AC49"/>
          <cell r="AD49">
            <v>8.3621508257150943</v>
          </cell>
          <cell r="AE49"/>
          <cell r="AF49"/>
          <cell r="AG49">
            <v>9.4467506988829744</v>
          </cell>
          <cell r="AH49">
            <v>6.593056535298043</v>
          </cell>
          <cell r="AI49">
            <v>1.4352930558227579</v>
          </cell>
          <cell r="AJ49">
            <v>0.62923931605661365</v>
          </cell>
          <cell r="AK49">
            <v>0.81200107356025431</v>
          </cell>
          <cell r="AL49">
            <v>18.916340679620642</v>
          </cell>
          <cell r="AM49"/>
          <cell r="AN49">
            <v>1.2183103776699475</v>
          </cell>
          <cell r="AO49"/>
          <cell r="AP49">
            <v>31.538112576568356</v>
          </cell>
          <cell r="AQ49"/>
          <cell r="AR49">
            <v>10525.725</v>
          </cell>
        </row>
        <row r="50">
          <cell r="A50">
            <v>2002</v>
          </cell>
          <cell r="B50">
            <v>3.2224215350163337</v>
          </cell>
          <cell r="C50"/>
          <cell r="D50">
            <v>3.5552908312266971</v>
          </cell>
          <cell r="E50"/>
          <cell r="F50">
            <v>6.7777123662430316</v>
          </cell>
          <cell r="G50"/>
          <cell r="H50">
            <v>4.1746995879073312</v>
          </cell>
          <cell r="I50"/>
          <cell r="J50">
            <v>2.1027022659325185</v>
          </cell>
          <cell r="K50"/>
          <cell r="L50">
            <v>1.3622098325079937</v>
          </cell>
          <cell r="M50"/>
          <cell r="N50">
            <v>3.4001685308954067E-2</v>
          </cell>
          <cell r="O50"/>
          <cell r="P50">
            <v>0</v>
          </cell>
          <cell r="Q50"/>
          <cell r="R50">
            <v>3.4989137837494666</v>
          </cell>
          <cell r="S50"/>
          <cell r="T50">
            <v>7.6736133716567974</v>
          </cell>
          <cell r="U50"/>
          <cell r="V50">
            <v>2.5397744456372418</v>
          </cell>
          <cell r="W50"/>
          <cell r="X50">
            <v>10.21338781729404</v>
          </cell>
          <cell r="Y50">
            <v>16.991100183537071</v>
          </cell>
          <cell r="Z50">
            <v>1.5786404404889705</v>
          </cell>
          <cell r="AA50"/>
          <cell r="AB50">
            <v>18.569740624026039</v>
          </cell>
          <cell r="AC50"/>
          <cell r="AD50">
            <v>9.3174868118802721</v>
          </cell>
          <cell r="AE50"/>
          <cell r="AF50"/>
          <cell r="AG50">
            <v>7.9264466530456765</v>
          </cell>
          <cell r="AH50">
            <v>6.4712170008426551</v>
          </cell>
          <cell r="AI50">
            <v>1.3671226235412268</v>
          </cell>
          <cell r="AJ50">
            <v>0.61861458369405875</v>
          </cell>
          <cell r="AK50">
            <v>0.72951253015664075</v>
          </cell>
          <cell r="AL50">
            <v>17.112913391280259</v>
          </cell>
          <cell r="AM50"/>
          <cell r="AN50">
            <v>-1.4568272327457843</v>
          </cell>
          <cell r="AO50"/>
          <cell r="AP50">
            <v>32.694319585367829</v>
          </cell>
          <cell r="AQ50"/>
          <cell r="AR50">
            <v>10828.875</v>
          </cell>
        </row>
        <row r="51">
          <cell r="A51">
            <v>2003</v>
          </cell>
          <cell r="B51">
            <v>3.5903092097971849</v>
          </cell>
          <cell r="C51"/>
          <cell r="D51">
            <v>3.7184705751967195</v>
          </cell>
          <cell r="E51"/>
          <cell r="F51">
            <v>7.3087797849939049</v>
          </cell>
          <cell r="G51"/>
          <cell r="H51">
            <v>4.1711448520447743</v>
          </cell>
          <cell r="I51"/>
          <cell r="J51">
            <v>2.1785126897927518</v>
          </cell>
          <cell r="K51"/>
          <cell r="L51">
            <v>1.4247412168901696</v>
          </cell>
          <cell r="M51"/>
          <cell r="N51">
            <v>3.8612434888617986E-2</v>
          </cell>
          <cell r="O51"/>
          <cell r="P51">
            <v>0</v>
          </cell>
          <cell r="Q51"/>
          <cell r="R51">
            <v>3.6418663415715398</v>
          </cell>
          <cell r="S51"/>
          <cell r="T51">
            <v>7.8130111936163136</v>
          </cell>
          <cell r="U51"/>
          <cell r="V51">
            <v>2.6711913997561791</v>
          </cell>
          <cell r="W51"/>
          <cell r="X51">
            <v>10.484202593372494</v>
          </cell>
          <cell r="Y51">
            <v>17.7929823783664</v>
          </cell>
          <cell r="Z51">
            <v>1.3571805386235176</v>
          </cell>
          <cell r="AA51"/>
          <cell r="AB51">
            <v>19.150162916989913</v>
          </cell>
          <cell r="AC51"/>
          <cell r="AD51">
            <v>9.9799711847500827</v>
          </cell>
          <cell r="AE51"/>
          <cell r="AF51"/>
          <cell r="AG51">
            <v>7.0371184750083113</v>
          </cell>
          <cell r="AH51">
            <v>6.3214274631497283</v>
          </cell>
          <cell r="AI51">
            <v>1.1683741549373821</v>
          </cell>
          <cell r="AJ51">
            <v>0.59868336473456718</v>
          </cell>
          <cell r="AK51">
            <v>0.67680372381691389</v>
          </cell>
          <cell r="AL51">
            <v>15.802407181646903</v>
          </cell>
          <cell r="AM51"/>
          <cell r="AN51">
            <v>-3.3477557353430103</v>
          </cell>
          <cell r="AO51"/>
          <cell r="AP51">
            <v>34.697488640141863</v>
          </cell>
          <cell r="AQ51"/>
          <cell r="AR51">
            <v>11278.75</v>
          </cell>
        </row>
        <row r="52">
          <cell r="A52">
            <v>2004</v>
          </cell>
          <cell r="B52">
            <v>3.7748666180318704</v>
          </cell>
          <cell r="C52"/>
          <cell r="D52">
            <v>3.6663819244830478</v>
          </cell>
          <cell r="E52"/>
          <cell r="F52">
            <v>7.4412485425149182</v>
          </cell>
          <cell r="G52"/>
          <cell r="H52">
            <v>4.0864618601354703</v>
          </cell>
          <cell r="I52"/>
          <cell r="J52">
            <v>2.2022002049312359</v>
          </cell>
          <cell r="K52"/>
          <cell r="L52">
            <v>1.4651211609167452</v>
          </cell>
          <cell r="M52"/>
          <cell r="N52">
            <v>3.8300941311934032E-2</v>
          </cell>
          <cell r="O52"/>
          <cell r="P52">
            <v>0</v>
          </cell>
          <cell r="Q52"/>
          <cell r="R52">
            <v>3.7056223071599148</v>
          </cell>
          <cell r="S52"/>
          <cell r="T52">
            <v>7.7920841672953864</v>
          </cell>
          <cell r="U52"/>
          <cell r="V52">
            <v>2.4963035476381985</v>
          </cell>
          <cell r="W52"/>
          <cell r="X52">
            <v>10.288387714933585</v>
          </cell>
          <cell r="Y52">
            <v>17.729636257448504</v>
          </cell>
          <cell r="Z52">
            <v>1.3322193055200495</v>
          </cell>
          <cell r="AA52"/>
          <cell r="AB52">
            <v>19.061855562968553</v>
          </cell>
          <cell r="AC52"/>
          <cell r="AD52">
            <v>9.9375520901531171</v>
          </cell>
          <cell r="AE52"/>
          <cell r="AF52"/>
          <cell r="AG52">
            <v>6.7253942224356056</v>
          </cell>
          <cell r="AH52">
            <v>6.0972820631130018</v>
          </cell>
          <cell r="AI52">
            <v>1.5743623957417536</v>
          </cell>
          <cell r="AJ52">
            <v>0.58074934997724148</v>
          </cell>
          <cell r="AK52">
            <v>0.65280367130360084</v>
          </cell>
          <cell r="AL52">
            <v>15.630591702571204</v>
          </cell>
          <cell r="AM52"/>
          <cell r="AN52">
            <v>-3.4312638603973498</v>
          </cell>
          <cell r="AO52"/>
          <cell r="AP52">
            <v>35.711608128246219</v>
          </cell>
          <cell r="AQ52"/>
          <cell r="AR52">
            <v>12028.424999999999</v>
          </cell>
        </row>
        <row r="53">
          <cell r="A53">
            <v>2005</v>
          </cell>
          <cell r="B53">
            <v>3.8442750945291841</v>
          </cell>
          <cell r="C53"/>
          <cell r="D53">
            <v>3.6989084848461244</v>
          </cell>
          <cell r="E53"/>
          <cell r="F53">
            <v>7.5431835793753077</v>
          </cell>
          <cell r="G53"/>
          <cell r="H53">
            <v>4.0398288155327711</v>
          </cell>
          <cell r="I53"/>
          <cell r="J53">
            <v>2.2923297987920512</v>
          </cell>
          <cell r="K53"/>
          <cell r="L53">
            <v>1.4152703086850027</v>
          </cell>
          <cell r="M53"/>
          <cell r="N53">
            <v>3.9945638417595075E-2</v>
          </cell>
          <cell r="O53"/>
          <cell r="P53">
            <v>0</v>
          </cell>
          <cell r="Q53"/>
          <cell r="R53">
            <v>3.7475457458946488</v>
          </cell>
          <cell r="S53"/>
          <cell r="T53">
            <v>7.7873745614274199</v>
          </cell>
          <cell r="U53"/>
          <cell r="V53">
            <v>2.4886000334892278</v>
          </cell>
          <cell r="W53"/>
          <cell r="X53">
            <v>10.275974594916647</v>
          </cell>
          <cell r="Y53">
            <v>17.819158174291953</v>
          </cell>
          <cell r="Z53">
            <v>1.4329183524857962</v>
          </cell>
          <cell r="AA53"/>
          <cell r="AB53">
            <v>19.252076526777749</v>
          </cell>
          <cell r="AC53"/>
          <cell r="AD53">
            <v>10.031783612864535</v>
          </cell>
          <cell r="AE53"/>
          <cell r="AF53"/>
          <cell r="AG53">
            <v>7.221383260838242</v>
          </cell>
          <cell r="AH53">
            <v>6.1847982274074269</v>
          </cell>
          <cell r="AI53">
            <v>2.1673137356453878</v>
          </cell>
          <cell r="AJ53">
            <v>0.56927012955657919</v>
          </cell>
          <cell r="AK53">
            <v>0.62997130051129413</v>
          </cell>
          <cell r="AL53">
            <v>16.77273665395893</v>
          </cell>
          <cell r="AM53"/>
          <cell r="AN53">
            <v>-2.479339872818819</v>
          </cell>
          <cell r="AO53"/>
          <cell r="AP53">
            <v>35.765030237656688</v>
          </cell>
          <cell r="AQ53"/>
          <cell r="AR53">
            <v>12839.95</v>
          </cell>
        </row>
        <row r="54">
          <cell r="A54">
            <v>2006</v>
          </cell>
          <cell r="B54">
            <v>3.8129832988065342</v>
          </cell>
          <cell r="C54"/>
          <cell r="D54">
            <v>3.6420481419693105</v>
          </cell>
          <cell r="E54"/>
          <cell r="F54">
            <v>7.4550314407758442</v>
          </cell>
          <cell r="G54"/>
          <cell r="H54">
            <v>3.9885676572497109</v>
          </cell>
          <cell r="I54"/>
          <cell r="J54">
            <v>2.3823784992758541</v>
          </cell>
          <cell r="K54"/>
          <cell r="L54">
            <v>1.3245458045355381</v>
          </cell>
          <cell r="M54"/>
          <cell r="N54">
            <v>3.9972867435422658E-2</v>
          </cell>
          <cell r="O54"/>
          <cell r="P54">
            <v>0</v>
          </cell>
          <cell r="Q54"/>
          <cell r="R54">
            <v>3.7468971712468151</v>
          </cell>
          <cell r="S54"/>
          <cell r="T54">
            <v>7.7354648284965259</v>
          </cell>
          <cell r="U54"/>
          <cell r="V54">
            <v>2.6176105010358048</v>
          </cell>
          <cell r="W54"/>
          <cell r="X54">
            <v>10.353075329532331</v>
          </cell>
          <cell r="Y54">
            <v>17.808106770308175</v>
          </cell>
          <cell r="Z54">
            <v>1.6617082515995381</v>
          </cell>
          <cell r="AA54"/>
          <cell r="AB54">
            <v>19.469815021907714</v>
          </cell>
          <cell r="AC54"/>
          <cell r="AD54">
            <v>10.07264194181165</v>
          </cell>
          <cell r="AE54"/>
          <cell r="AF54"/>
          <cell r="AG54">
            <v>7.6551084385942394</v>
          </cell>
          <cell r="AH54">
            <v>6.1438465910132551</v>
          </cell>
          <cell r="AI54">
            <v>2.5953031330778962</v>
          </cell>
          <cell r="AJ54">
            <v>0.54236529964984326</v>
          </cell>
          <cell r="AK54">
            <v>0.7132491246081375</v>
          </cell>
          <cell r="AL54">
            <v>17.649872586943371</v>
          </cell>
          <cell r="AM54"/>
          <cell r="AN54">
            <v>-1.8199424349643432</v>
          </cell>
          <cell r="AO54"/>
          <cell r="AP54">
            <v>35.411458008689749</v>
          </cell>
          <cell r="AQ54"/>
          <cell r="AR54">
            <v>13636.75</v>
          </cell>
        </row>
        <row r="55">
          <cell r="A55">
            <v>2007</v>
          </cell>
          <cell r="B55">
            <v>3.8298052305514538</v>
          </cell>
          <cell r="C55"/>
          <cell r="D55">
            <v>3.4513041426736453</v>
          </cell>
          <cell r="E55"/>
          <cell r="F55">
            <v>7.2811093732251004</v>
          </cell>
          <cell r="G55"/>
          <cell r="H55">
            <v>4.0645002315563206</v>
          </cell>
          <cell r="I55"/>
          <cell r="J55">
            <v>2.5918579554887584</v>
          </cell>
          <cell r="K55"/>
          <cell r="L55">
            <v>1.3325340999449506</v>
          </cell>
          <cell r="M55"/>
          <cell r="N55">
            <v>4.1942276941359456E-2</v>
          </cell>
          <cell r="O55"/>
          <cell r="P55">
            <v>0</v>
          </cell>
          <cell r="Q55"/>
          <cell r="R55">
            <v>3.966334332375069</v>
          </cell>
          <cell r="S55"/>
          <cell r="T55">
            <v>8.0308345639313892</v>
          </cell>
          <cell r="U55"/>
          <cell r="V55">
            <v>2.1051248219637735</v>
          </cell>
          <cell r="W55"/>
          <cell r="X55">
            <v>10.135959385895163</v>
          </cell>
          <cell r="Y55">
            <v>17.417068759120262</v>
          </cell>
          <cell r="Z55">
            <v>1.657481890548133</v>
          </cell>
          <cell r="AA55"/>
          <cell r="AB55">
            <v>19.074550649668396</v>
          </cell>
          <cell r="AC55"/>
          <cell r="AD55">
            <v>9.386234195188873</v>
          </cell>
          <cell r="AE55"/>
          <cell r="AF55"/>
          <cell r="AG55">
            <v>8.1331108062528941</v>
          </cell>
          <cell r="AH55">
            <v>6.078882937357462</v>
          </cell>
          <cell r="AI55">
            <v>2.5881390735999581</v>
          </cell>
          <cell r="AJ55">
            <v>0.45485700304955307</v>
          </cell>
          <cell r="AK55">
            <v>0.69619985494962688</v>
          </cell>
          <cell r="AL55">
            <v>17.951189675209495</v>
          </cell>
          <cell r="AM55"/>
          <cell r="AN55">
            <v>-1.123360974458901</v>
          </cell>
          <cell r="AO55"/>
          <cell r="AP55">
            <v>35.197462492245045</v>
          </cell>
          <cell r="AQ55"/>
          <cell r="AR55">
            <v>14305.375</v>
          </cell>
        </row>
        <row r="56">
          <cell r="A56">
            <v>2008</v>
          </cell>
          <cell r="B56">
            <v>4.1390254163547979</v>
          </cell>
          <cell r="C56"/>
          <cell r="D56">
            <v>3.5308846810832915</v>
          </cell>
          <cell r="E56"/>
          <cell r="F56">
            <v>7.6699100974380885</v>
          </cell>
          <cell r="G56"/>
          <cell r="H56">
            <v>4.1368357204285449</v>
          </cell>
          <cell r="I56"/>
          <cell r="J56">
            <v>2.6074750406766429</v>
          </cell>
          <cell r="K56"/>
          <cell r="L56">
            <v>1.3613015174119685</v>
          </cell>
          <cell r="M56"/>
          <cell r="N56">
            <v>4.663241324428119E-2</v>
          </cell>
          <cell r="O56"/>
          <cell r="P56">
            <v>0</v>
          </cell>
          <cell r="Q56"/>
          <cell r="R56">
            <v>4.0154089713328922</v>
          </cell>
          <cell r="S56"/>
          <cell r="T56">
            <v>8.1522446917614371</v>
          </cell>
          <cell r="U56"/>
          <cell r="V56">
            <v>2.6266213633898388</v>
          </cell>
          <cell r="W56"/>
          <cell r="X56">
            <v>10.778866055151276</v>
          </cell>
          <cell r="Y56">
            <v>18.448776152589367</v>
          </cell>
          <cell r="Z56">
            <v>1.7082128803456207</v>
          </cell>
          <cell r="AA56"/>
          <cell r="AB56">
            <v>20.156989032934987</v>
          </cell>
          <cell r="AC56"/>
          <cell r="AD56">
            <v>10.29653146082793</v>
          </cell>
          <cell r="AE56"/>
          <cell r="AF56"/>
          <cell r="AG56">
            <v>7.7433257358544134</v>
          </cell>
          <cell r="AH56">
            <v>6.0835362237544839</v>
          </cell>
          <cell r="AI56">
            <v>2.0568678900353627</v>
          </cell>
          <cell r="AJ56">
            <v>0.45506477005658402</v>
          </cell>
          <cell r="AK56">
            <v>0.71914615375517599</v>
          </cell>
          <cell r="AL56">
            <v>17.057940773456018</v>
          </cell>
          <cell r="AM56"/>
          <cell r="AN56">
            <v>-3.0990482594789692</v>
          </cell>
          <cell r="AO56"/>
          <cell r="AP56">
            <v>39.218873286554491</v>
          </cell>
          <cell r="AQ56"/>
          <cell r="AR56">
            <v>14796.575000000001</v>
          </cell>
        </row>
        <row r="57">
          <cell r="A57">
            <v>2009</v>
          </cell>
          <cell r="B57">
            <v>4.5393680921802968</v>
          </cell>
          <cell r="C57"/>
          <cell r="D57">
            <v>4.0146537363571637</v>
          </cell>
          <cell r="E57"/>
          <cell r="F57">
            <v>8.5540218285374614</v>
          </cell>
          <cell r="G57"/>
          <cell r="H57">
            <v>4.6845368520732968</v>
          </cell>
          <cell r="I57"/>
          <cell r="J57">
            <v>2.9383160645040887</v>
          </cell>
          <cell r="K57"/>
          <cell r="L57">
            <v>1.7344217649457743</v>
          </cell>
          <cell r="M57"/>
          <cell r="N57">
            <v>5.2165919003545932E-2</v>
          </cell>
          <cell r="O57"/>
          <cell r="P57">
            <v>0</v>
          </cell>
          <cell r="Q57"/>
          <cell r="R57">
            <v>4.7249037484534098</v>
          </cell>
          <cell r="S57"/>
          <cell r="T57">
            <v>9.4094406005267057</v>
          </cell>
          <cell r="U57"/>
          <cell r="V57">
            <v>5.0593199836873515</v>
          </cell>
          <cell r="W57"/>
          <cell r="X57">
            <v>14.468760584214055</v>
          </cell>
          <cell r="Y57">
            <v>23.022782412751518</v>
          </cell>
          <cell r="Z57">
            <v>1.291892751239001</v>
          </cell>
          <cell r="AA57"/>
          <cell r="AB57">
            <v>24.314675163990518</v>
          </cell>
          <cell r="AC57"/>
          <cell r="AD57">
            <v>13.613341812224814</v>
          </cell>
          <cell r="AE57"/>
          <cell r="AF57"/>
          <cell r="AG57">
            <v>6.3267368479260124</v>
          </cell>
          <cell r="AH57">
            <v>6.1581428462809233</v>
          </cell>
          <cell r="AI57">
            <v>0.95545817118605425</v>
          </cell>
          <cell r="AJ57">
            <v>0.43189123056824702</v>
          </cell>
          <cell r="AK57">
            <v>0.67774913079842125</v>
          </cell>
          <cell r="AL57">
            <v>14.549978226759658</v>
          </cell>
          <cell r="AM57"/>
          <cell r="AN57">
            <v>-9.7646969372308607</v>
          </cell>
          <cell r="AO57"/>
          <cell r="AP57">
            <v>52.150069467004897</v>
          </cell>
          <cell r="AQ57"/>
          <cell r="AR57">
            <v>14467.3</v>
          </cell>
        </row>
        <row r="58">
          <cell r="A58">
            <v>2010</v>
          </cell>
          <cell r="B58">
            <v>4.6280266587836936</v>
          </cell>
          <cell r="C58"/>
          <cell r="D58">
            <v>4.4228319582919031</v>
          </cell>
          <cell r="E58"/>
          <cell r="F58">
            <v>9.0508586170755976</v>
          </cell>
          <cell r="G58"/>
          <cell r="H58">
            <v>4.7079626992018486</v>
          </cell>
          <cell r="I58"/>
          <cell r="J58">
            <v>2.9996304856090941</v>
          </cell>
          <cell r="K58"/>
          <cell r="L58">
            <v>1.8325965440326786</v>
          </cell>
          <cell r="M58"/>
          <cell r="N58">
            <v>5.2988363655908199E-2</v>
          </cell>
          <cell r="O58"/>
          <cell r="P58">
            <v>6.7184434710166346E-6</v>
          </cell>
          <cell r="Q58"/>
          <cell r="R58">
            <v>4.8852221117411521</v>
          </cell>
          <cell r="S58"/>
          <cell r="T58">
            <v>9.5931848109430007</v>
          </cell>
          <cell r="U58"/>
          <cell r="V58">
            <v>3.2640281099674837</v>
          </cell>
          <cell r="W58"/>
          <cell r="X58">
            <v>12.857212920910484</v>
          </cell>
          <cell r="Y58">
            <v>21.908071537986082</v>
          </cell>
          <cell r="Z58">
            <v>1.3181182983526376</v>
          </cell>
          <cell r="AA58"/>
          <cell r="AB58">
            <v>23.226189836338719</v>
          </cell>
          <cell r="AC58"/>
          <cell r="AD58">
            <v>12.314886727043081</v>
          </cell>
          <cell r="AE58"/>
          <cell r="AF58"/>
          <cell r="AG58">
            <v>6.0368506624385265</v>
          </cell>
          <cell r="AH58">
            <v>5.8102039719437801</v>
          </cell>
          <cell r="AI58">
            <v>1.2861586627610115</v>
          </cell>
          <cell r="AJ58">
            <v>0.44952433420225207</v>
          </cell>
          <cell r="AK58">
            <v>0.94728037408293375</v>
          </cell>
          <cell r="AL58">
            <v>14.530018005428502</v>
          </cell>
          <cell r="AM58"/>
          <cell r="AN58">
            <v>-8.696171830910215</v>
          </cell>
          <cell r="AO58"/>
          <cell r="AP58">
            <v>60.592848888769446</v>
          </cell>
          <cell r="AQ58"/>
          <cell r="AR58">
            <v>14884.4</v>
          </cell>
        </row>
        <row r="59">
          <cell r="A59">
            <v>2011</v>
          </cell>
          <cell r="B59">
            <v>4.5219724534114807</v>
          </cell>
          <cell r="C59"/>
          <cell r="D59">
            <v>4.1880448258416161</v>
          </cell>
          <cell r="E59"/>
          <cell r="F59">
            <v>8.7100172792530977</v>
          </cell>
          <cell r="G59"/>
          <cell r="H59">
            <v>4.6870450860810688</v>
          </cell>
          <cell r="I59"/>
          <cell r="J59">
            <v>3.1029788527157849</v>
          </cell>
          <cell r="K59"/>
          <cell r="L59">
            <v>1.7778007664940896</v>
          </cell>
          <cell r="M59"/>
          <cell r="N59">
            <v>5.5791459296771581E-2</v>
          </cell>
          <cell r="O59"/>
          <cell r="P59">
            <v>1.5517383510517068E-4</v>
          </cell>
          <cell r="Q59"/>
          <cell r="R59">
            <v>4.9367262523417503</v>
          </cell>
          <cell r="S59"/>
          <cell r="T59">
            <v>9.6237713384228201</v>
          </cell>
          <cell r="U59"/>
          <cell r="V59">
            <v>3.4752667454389394</v>
          </cell>
          <cell r="W59"/>
          <cell r="X59">
            <v>13.099038083861759</v>
          </cell>
          <cell r="Y59">
            <v>21.809055363114858</v>
          </cell>
          <cell r="Z59">
            <v>1.4868368945189692</v>
          </cell>
          <cell r="AA59"/>
          <cell r="AB59">
            <v>23.295892257633827</v>
          </cell>
          <cell r="AC59"/>
          <cell r="AD59">
            <v>12.185284024692038</v>
          </cell>
          <cell r="AE59"/>
          <cell r="AF59"/>
          <cell r="AG59">
            <v>7.0570021384894153</v>
          </cell>
          <cell r="AH59">
            <v>5.2939622830597051</v>
          </cell>
          <cell r="AI59">
            <v>1.1708189137508265</v>
          </cell>
          <cell r="AJ59">
            <v>0.46798488994780663</v>
          </cell>
          <cell r="AK59">
            <v>0.90346732701754207</v>
          </cell>
          <cell r="AL59">
            <v>14.893235552265297</v>
          </cell>
          <cell r="AM59"/>
          <cell r="AN59">
            <v>-8.4026567053685319</v>
          </cell>
          <cell r="AO59"/>
          <cell r="AP59">
            <v>65.484567477180562</v>
          </cell>
          <cell r="AQ59"/>
          <cell r="AR59">
            <v>15466.525</v>
          </cell>
        </row>
        <row r="60">
          <cell r="A60">
            <v>2012</v>
          </cell>
          <cell r="B60">
            <v>4.162302503037818</v>
          </cell>
          <cell r="C60"/>
          <cell r="D60">
            <v>3.7566952265521585</v>
          </cell>
          <cell r="E60"/>
          <cell r="F60">
            <v>7.9189977295899761</v>
          </cell>
          <cell r="G60"/>
          <cell r="H60">
            <v>4.7656201261063016</v>
          </cell>
          <cell r="I60"/>
          <cell r="J60">
            <v>2.8928282666823923</v>
          </cell>
          <cell r="K60"/>
          <cell r="L60">
            <v>1.5552013805582756</v>
          </cell>
          <cell r="M60"/>
          <cell r="N60">
            <v>5.6271406335111275E-2</v>
          </cell>
          <cell r="O60"/>
          <cell r="P60">
            <v>1.0366602159915703E-3</v>
          </cell>
          <cell r="Q60"/>
          <cell r="R60">
            <v>4.5053377137917714</v>
          </cell>
          <cell r="S60"/>
          <cell r="T60">
            <v>9.2709578398980721</v>
          </cell>
          <cell r="U60"/>
          <cell r="V60">
            <v>3.3331543490844648</v>
          </cell>
          <cell r="W60"/>
          <cell r="X60">
            <v>12.604112188982539</v>
          </cell>
          <cell r="Y60">
            <v>20.523109918572512</v>
          </cell>
          <cell r="Z60">
            <v>1.3681928436303592</v>
          </cell>
          <cell r="AA60"/>
          <cell r="AB60">
            <v>21.891302762202873</v>
          </cell>
          <cell r="AC60"/>
          <cell r="AD60">
            <v>11.25215207867444</v>
          </cell>
          <cell r="AE60"/>
          <cell r="AF60"/>
          <cell r="AG60">
            <v>7.0282210569278538</v>
          </cell>
          <cell r="AH60">
            <v>5.247325711501186</v>
          </cell>
          <cell r="AI60">
            <v>1.5040201621100691</v>
          </cell>
          <cell r="AJ60">
            <v>0.49077481039826071</v>
          </cell>
          <cell r="AK60">
            <v>0.93808438227931734</v>
          </cell>
          <cell r="AL60">
            <v>15.208426123216686</v>
          </cell>
          <cell r="AM60"/>
          <cell r="AN60">
            <v>-6.6828766389861833</v>
          </cell>
          <cell r="AO60"/>
          <cell r="AP60">
            <v>70.028141910713757</v>
          </cell>
          <cell r="AQ60"/>
          <cell r="AR60">
            <v>16109.424999999999</v>
          </cell>
        </row>
        <row r="61">
          <cell r="A61">
            <v>2013</v>
          </cell>
          <cell r="B61">
            <v>3.7548642218295174</v>
          </cell>
          <cell r="C61"/>
          <cell r="D61">
            <v>3.4600076207392116</v>
          </cell>
          <cell r="E61"/>
          <cell r="F61">
            <v>7.2148718425687308</v>
          </cell>
          <cell r="G61"/>
          <cell r="H61">
            <v>4.8475162090722801</v>
          </cell>
          <cell r="I61"/>
          <cell r="J61">
            <v>2.9511402606052792</v>
          </cell>
          <cell r="K61"/>
          <cell r="L61">
            <v>1.5925064731278935</v>
          </cell>
          <cell r="M61"/>
          <cell r="N61">
            <v>5.6819511492614785E-2</v>
          </cell>
          <cell r="O61"/>
          <cell r="P61">
            <v>5.7785605203704762E-3</v>
          </cell>
          <cell r="Q61"/>
          <cell r="R61">
            <v>4.606244805746158</v>
          </cell>
          <cell r="S61"/>
          <cell r="T61">
            <v>9.4537610148184381</v>
          </cell>
          <cell r="U61"/>
          <cell r="V61">
            <v>2.7372255108745542</v>
          </cell>
          <cell r="W61"/>
          <cell r="X61">
            <v>12.190986525692992</v>
          </cell>
          <cell r="Y61">
            <v>19.405858368261722</v>
          </cell>
          <cell r="Z61">
            <v>1.3254385675410514</v>
          </cell>
          <cell r="AA61"/>
          <cell r="AB61">
            <v>20.731296935802774</v>
          </cell>
          <cell r="AC61"/>
          <cell r="AD61">
            <v>9.9520973534432837</v>
          </cell>
          <cell r="AE61"/>
          <cell r="AF61"/>
          <cell r="AG61">
            <v>7.8991962220335372</v>
          </cell>
          <cell r="AH61">
            <v>5.6874716847534215</v>
          </cell>
          <cell r="AI61">
            <v>1.6411951959340056</v>
          </cell>
          <cell r="AJ61">
            <v>0.50409089681699137</v>
          </cell>
          <cell r="AK61">
            <v>0.92029726883507845</v>
          </cell>
          <cell r="AL61">
            <v>16.652251268373032</v>
          </cell>
          <cell r="AM61"/>
          <cell r="AN61">
            <v>-4.0790456674297415</v>
          </cell>
          <cell r="AO61"/>
          <cell r="AP61">
            <v>71.903252615503703</v>
          </cell>
          <cell r="AQ61"/>
          <cell r="AR61">
            <v>16665.05</v>
          </cell>
        </row>
        <row r="62">
          <cell r="A62">
            <v>2014</v>
          </cell>
          <cell r="B62">
            <v>3.4336250581074874</v>
          </cell>
          <cell r="C62"/>
          <cell r="D62">
            <v>3.3528516924210563</v>
          </cell>
          <cell r="E62"/>
          <cell r="F62">
            <v>6.7864767505285428</v>
          </cell>
          <cell r="G62"/>
          <cell r="H62">
            <v>4.8637643865504367</v>
          </cell>
          <cell r="I62"/>
          <cell r="J62">
            <v>2.9089176823783558</v>
          </cell>
          <cell r="K62"/>
          <cell r="L62">
            <v>1.7355076687491815</v>
          </cell>
          <cell r="M62"/>
          <cell r="N62">
            <v>5.3618639298939452E-2</v>
          </cell>
          <cell r="O62"/>
          <cell r="P62">
            <v>8.5609060018738317E-2</v>
          </cell>
          <cell r="Q62"/>
          <cell r="R62">
            <v>4.7836530504452144</v>
          </cell>
          <cell r="S62"/>
          <cell r="T62">
            <v>9.6474174369956511</v>
          </cell>
          <cell r="U62"/>
          <cell r="V62">
            <v>2.4329587109420534</v>
          </cell>
          <cell r="W62"/>
          <cell r="X62">
            <v>12.080376147937704</v>
          </cell>
          <cell r="Y62">
            <v>18.866852898466245</v>
          </cell>
          <cell r="Z62">
            <v>1.3180490851758624</v>
          </cell>
          <cell r="AA62"/>
          <cell r="AB62">
            <v>20.18490198364211</v>
          </cell>
          <cell r="AC62"/>
          <cell r="AD62">
            <v>9.2194354614705958</v>
          </cell>
          <cell r="AE62"/>
          <cell r="AF62"/>
          <cell r="AG62">
            <v>8.0282197304963923</v>
          </cell>
          <cell r="AH62">
            <v>5.8918214880410114</v>
          </cell>
          <cell r="AI62">
            <v>1.8463774748752577</v>
          </cell>
          <cell r="AJ62">
            <v>0.53749893859387798</v>
          </cell>
          <cell r="AK62">
            <v>1.0901382058710511</v>
          </cell>
          <cell r="AL62">
            <v>17.394055837877591</v>
          </cell>
          <cell r="AM62"/>
          <cell r="AN62">
            <v>-2.7908461457645197</v>
          </cell>
          <cell r="AO62"/>
          <cell r="AP62">
            <v>73.571053763997966</v>
          </cell>
          <cell r="AQ62"/>
          <cell r="AR62">
            <v>17370.825000000001</v>
          </cell>
        </row>
        <row r="63">
          <cell r="A63">
            <v>2015</v>
          </cell>
          <cell r="B63">
            <v>3.2255942055028375</v>
          </cell>
          <cell r="C63"/>
          <cell r="D63">
            <v>3.2552910034625988</v>
          </cell>
          <cell r="E63"/>
          <cell r="F63">
            <v>6.4808852089654367</v>
          </cell>
          <cell r="G63"/>
          <cell r="H63">
            <v>4.8760638334634976</v>
          </cell>
          <cell r="I63"/>
          <cell r="J63">
            <v>2.9850119912363762</v>
          </cell>
          <cell r="K63"/>
          <cell r="L63">
            <v>1.9338691953085585</v>
          </cell>
          <cell r="M63"/>
          <cell r="N63">
            <v>5.1050183497017745E-2</v>
          </cell>
          <cell r="O63"/>
          <cell r="P63">
            <v>0.20818168623737812</v>
          </cell>
          <cell r="Q63"/>
          <cell r="R63">
            <v>5.1781130562793303</v>
          </cell>
          <cell r="S63"/>
          <cell r="T63">
            <v>10.054176889742827</v>
          </cell>
          <cell r="U63"/>
          <cell r="V63">
            <v>2.6435568702527479</v>
          </cell>
          <cell r="W63"/>
          <cell r="X63">
            <v>12.697733759995575</v>
          </cell>
          <cell r="Y63">
            <v>19.178618968961011</v>
          </cell>
          <cell r="Z63">
            <v>1.233990144378633</v>
          </cell>
          <cell r="AA63"/>
          <cell r="AB63">
            <v>20.412609113339645</v>
          </cell>
          <cell r="AC63"/>
          <cell r="AD63">
            <v>9.1244420792181842</v>
          </cell>
          <cell r="AE63"/>
          <cell r="AF63"/>
          <cell r="AG63">
            <v>8.5192488717179611</v>
          </cell>
          <cell r="AH63">
            <v>5.8899128475557925</v>
          </cell>
          <cell r="AI63">
            <v>1.900888111743118</v>
          </cell>
          <cell r="AJ63">
            <v>0.5433944529300776</v>
          </cell>
          <cell r="AK63">
            <v>1.1155236403596673</v>
          </cell>
          <cell r="AL63">
            <v>17.968967924306618</v>
          </cell>
          <cell r="AM63"/>
          <cell r="AN63">
            <v>-2.4436411890330296</v>
          </cell>
          <cell r="AO63"/>
          <cell r="AP63">
            <v>72.52350627898457</v>
          </cell>
          <cell r="AQ63"/>
          <cell r="AR63">
            <v>18086.125</v>
          </cell>
        </row>
        <row r="64">
          <cell r="A64">
            <v>2016</v>
          </cell>
          <cell r="B64">
            <v>3.155087700368874</v>
          </cell>
          <cell r="C64"/>
          <cell r="D64">
            <v>3.2392099211674497</v>
          </cell>
          <cell r="E64"/>
          <cell r="F64">
            <v>6.3942976215363254</v>
          </cell>
          <cell r="G64"/>
          <cell r="H64">
            <v>4.9108538057441891</v>
          </cell>
          <cell r="I64"/>
          <cell r="J64">
            <v>3.1741315943866368</v>
          </cell>
          <cell r="K64"/>
          <cell r="L64">
            <v>1.9868230280061232</v>
          </cell>
          <cell r="M64"/>
          <cell r="N64">
            <v>7.7173627173964351E-2</v>
          </cell>
          <cell r="O64"/>
          <cell r="P64">
            <v>0.22461005199306758</v>
          </cell>
          <cell r="Q64"/>
          <cell r="R64">
            <v>5.4627383015597912</v>
          </cell>
          <cell r="S64"/>
          <cell r="T64">
            <v>10.373592107303981</v>
          </cell>
          <cell r="U64"/>
          <cell r="V64">
            <v>2.7215235115214216</v>
          </cell>
          <cell r="W64"/>
          <cell r="X64">
            <v>13.095115618825403</v>
          </cell>
          <cell r="Y64">
            <v>19.489413240361728</v>
          </cell>
          <cell r="Z64">
            <v>1.2949470291120715</v>
          </cell>
          <cell r="AA64"/>
          <cell r="AB64">
            <v>20.784360269473797</v>
          </cell>
          <cell r="AC64"/>
          <cell r="AD64">
            <v>9.1158211330577466</v>
          </cell>
          <cell r="AE64"/>
          <cell r="AF64"/>
          <cell r="AG64">
            <v>8.3408749131762985</v>
          </cell>
          <cell r="AH64">
            <v>6.0156316382199631</v>
          </cell>
          <cell r="AI64">
            <v>1.6161468483838992</v>
          </cell>
          <cell r="AJ64">
            <v>0.51265299516484708</v>
          </cell>
          <cell r="AK64">
            <v>1.1449426457795251</v>
          </cell>
          <cell r="AL64">
            <v>17.630249040724532</v>
          </cell>
          <cell r="AM64"/>
          <cell r="AN64">
            <v>-3.154111228749267</v>
          </cell>
          <cell r="AO64"/>
          <cell r="AP64">
            <v>76.432501399294623</v>
          </cell>
          <cell r="AQ64"/>
          <cell r="AR64">
            <v>18536.125</v>
          </cell>
        </row>
        <row r="65">
          <cell r="A65">
            <v>2017</v>
          </cell>
          <cell r="B65">
            <v>3.0657931133000447</v>
          </cell>
          <cell r="C65"/>
          <cell r="D65">
            <v>3.1693000967488492</v>
          </cell>
          <cell r="E65"/>
          <cell r="F65">
            <v>6.2350932100488938</v>
          </cell>
          <cell r="G65"/>
          <cell r="H65">
            <v>4.8787600563610738</v>
          </cell>
          <cell r="I65"/>
          <cell r="J65">
            <v>3.0720733473153814</v>
          </cell>
          <cell r="K65"/>
          <cell r="L65">
            <v>1.9463115312940322</v>
          </cell>
          <cell r="M65"/>
          <cell r="N65">
            <v>8.4276688721941204E-2</v>
          </cell>
          <cell r="O65"/>
          <cell r="P65">
            <v>0.24976527040978658</v>
          </cell>
          <cell r="Q65"/>
          <cell r="R65">
            <v>5.3524268377411417</v>
          </cell>
          <cell r="S65"/>
          <cell r="T65">
            <v>10.231186894102215</v>
          </cell>
          <cell r="U65"/>
          <cell r="V65">
            <v>2.8527326679956091</v>
          </cell>
          <cell r="W65"/>
          <cell r="X65">
            <v>13.083919562097826</v>
          </cell>
          <cell r="Y65">
            <v>19.319012772146717</v>
          </cell>
          <cell r="Z65">
            <v>1.3638393060055711</v>
          </cell>
          <cell r="AA65"/>
          <cell r="AB65">
            <v>20.68285207815229</v>
          </cell>
          <cell r="AC65"/>
          <cell r="AD65">
            <v>9.0878258780445034</v>
          </cell>
          <cell r="AE65"/>
          <cell r="AF65"/>
          <cell r="AG65">
            <v>8.2444044751212608</v>
          </cell>
          <cell r="AH65">
            <v>6.0355542280545693</v>
          </cell>
          <cell r="AI65">
            <v>1.5430363554903348</v>
          </cell>
          <cell r="AJ65">
            <v>0.43542436382761818</v>
          </cell>
          <cell r="AK65">
            <v>0.9677274409604778</v>
          </cell>
          <cell r="AL65">
            <v>17.226146863454257</v>
          </cell>
          <cell r="AM65"/>
          <cell r="AN65">
            <v>-3.4567052146980304</v>
          </cell>
          <cell r="AO65"/>
          <cell r="AP65">
            <v>76.180635945119377</v>
          </cell>
          <cell r="AQ65"/>
          <cell r="AR65">
            <v>19250.875</v>
          </cell>
        </row>
        <row r="66">
          <cell r="A66">
            <v>2018</v>
          </cell>
          <cell r="B66">
            <v>3.0682436069737848</v>
          </cell>
          <cell r="C66"/>
          <cell r="D66">
            <v>3.1483733953531914</v>
          </cell>
          <cell r="E66"/>
          <cell r="F66">
            <v>6.2166170023269762</v>
          </cell>
          <cell r="G66"/>
          <cell r="H66">
            <v>4.8388054443120883</v>
          </cell>
          <cell r="I66"/>
          <cell r="J66">
            <v>2.8670124897909908</v>
          </cell>
          <cell r="K66"/>
          <cell r="L66">
            <v>1.9175420032200723</v>
          </cell>
          <cell r="M66"/>
          <cell r="N66">
            <v>8.5155762069420035E-2</v>
          </cell>
          <cell r="O66"/>
          <cell r="P66">
            <v>0.2428087309046876</v>
          </cell>
          <cell r="Q66"/>
          <cell r="R66">
            <v>5.1125189859851696</v>
          </cell>
          <cell r="S66"/>
          <cell r="T66">
            <v>9.951324430297257</v>
          </cell>
          <cell r="U66"/>
          <cell r="V66">
            <v>2.4777803920505872</v>
          </cell>
          <cell r="W66"/>
          <cell r="X66">
            <v>12.429104822347844</v>
          </cell>
          <cell r="Y66">
            <v>18.645721824674823</v>
          </cell>
          <cell r="Z66">
            <v>1.60128999991377</v>
          </cell>
          <cell r="AA66"/>
          <cell r="AB66">
            <v>20.24701182458859</v>
          </cell>
          <cell r="AC66"/>
          <cell r="AD66">
            <v>8.6943973943775639</v>
          </cell>
          <cell r="AE66"/>
          <cell r="AF66"/>
          <cell r="AG66">
            <v>8.2955075432720324</v>
          </cell>
          <cell r="AH66">
            <v>5.7685415930119257</v>
          </cell>
          <cell r="AI66">
            <v>1.0088065406641924</v>
          </cell>
          <cell r="AJ66">
            <v>0.46803640874470154</v>
          </cell>
          <cell r="AK66">
            <v>0.86697553410209438</v>
          </cell>
          <cell r="AL66">
            <v>16.407867619794946</v>
          </cell>
          <cell r="AM66"/>
          <cell r="AN66">
            <v>-3.8391442047936453</v>
          </cell>
          <cell r="AO66"/>
          <cell r="AP66">
            <v>77.604813108921959</v>
          </cell>
          <cell r="AQ66"/>
          <cell r="AR66">
            <v>20294.575000000001</v>
          </cell>
        </row>
        <row r="67">
          <cell r="A67">
            <v>2019</v>
          </cell>
          <cell r="B67">
            <v>3.1976191714376219</v>
          </cell>
          <cell r="C67"/>
          <cell r="D67">
            <v>3.1265347030819339</v>
          </cell>
          <cell r="E67"/>
          <cell r="F67">
            <v>6.3241538745195562</v>
          </cell>
          <cell r="G67"/>
          <cell r="H67">
            <v>4.9095795729069653</v>
          </cell>
          <cell r="I67"/>
          <cell r="J67">
            <v>3.0439999432685805</v>
          </cell>
          <cell r="K67"/>
          <cell r="L67">
            <v>1.9355862010277842</v>
          </cell>
          <cell r="M67"/>
          <cell r="N67">
            <v>8.3626839634460562E-2</v>
          </cell>
          <cell r="O67"/>
          <cell r="P67">
            <v>0.26253882556506858</v>
          </cell>
          <cell r="Q67"/>
          <cell r="R67">
            <v>5.3257518094958938</v>
          </cell>
          <cell r="S67"/>
          <cell r="T67">
            <v>10.235331382402858</v>
          </cell>
          <cell r="U67"/>
          <cell r="V67">
            <v>2.6904213726166906</v>
          </cell>
          <cell r="W67"/>
          <cell r="X67">
            <v>12.925752755019548</v>
          </cell>
          <cell r="Y67">
            <v>19.249906629539105</v>
          </cell>
          <cell r="Z67">
            <v>1.7736038161334702</v>
          </cell>
          <cell r="AA67"/>
          <cell r="AB67">
            <v>21.023510445672574</v>
          </cell>
          <cell r="AC67"/>
          <cell r="AD67">
            <v>9.0145752471362464</v>
          </cell>
          <cell r="AE67"/>
          <cell r="AF67"/>
          <cell r="AG67">
            <v>8.1213721439276103</v>
          </cell>
          <cell r="AH67">
            <v>5.8769637344402268</v>
          </cell>
          <cell r="AI67">
            <v>1.088510469310666</v>
          </cell>
          <cell r="AJ67">
            <v>0.46762763387433054</v>
          </cell>
          <cell r="AK67">
            <v>0.81898895155609575</v>
          </cell>
          <cell r="AL67">
            <v>16.373462933108929</v>
          </cell>
          <cell r="AM67"/>
          <cell r="AN67">
            <v>-4.6500475125636456</v>
          </cell>
          <cell r="AO67"/>
          <cell r="AP67">
            <v>79.427296322385757</v>
          </cell>
          <cell r="AQ67"/>
          <cell r="AR67">
            <v>21152.3</v>
          </cell>
        </row>
        <row r="68">
          <cell r="A68">
            <v>2020</v>
          </cell>
          <cell r="B68">
            <v>3.4075513265602049</v>
          </cell>
          <cell r="C68"/>
          <cell r="D68">
            <v>4.3632141054206919</v>
          </cell>
          <cell r="E68"/>
          <cell r="F68">
            <v>7.7707654319808954</v>
          </cell>
          <cell r="G68"/>
          <cell r="H68">
            <v>5.2028370284001193</v>
          </cell>
          <cell r="I68"/>
          <cell r="J68">
            <v>3.6706364218975822</v>
          </cell>
          <cell r="K68"/>
          <cell r="L68">
            <v>2.1886029556556186</v>
          </cell>
          <cell r="M68"/>
          <cell r="N68">
            <v>8.0580581177894281E-2</v>
          </cell>
          <cell r="O68"/>
          <cell r="P68">
            <v>0.27369232586920694</v>
          </cell>
          <cell r="Q68"/>
          <cell r="R68">
            <v>6.213512284600303</v>
          </cell>
          <cell r="S68"/>
          <cell r="T68">
            <v>11.416349313000424</v>
          </cell>
          <cell r="U68"/>
          <cell r="V68">
            <v>10.448842907249983</v>
          </cell>
          <cell r="W68"/>
          <cell r="X68">
            <v>21.865192220250407</v>
          </cell>
          <cell r="Y68">
            <v>29.635957652231305</v>
          </cell>
          <cell r="Z68">
            <v>1.6491808874127454</v>
          </cell>
          <cell r="AA68"/>
          <cell r="AB68">
            <v>31.285138539644048</v>
          </cell>
          <cell r="AC68"/>
          <cell r="AD68">
            <v>18.219608339230881</v>
          </cell>
          <cell r="AE68"/>
          <cell r="AF68"/>
          <cell r="AG68">
            <v>7.6793246125222137</v>
          </cell>
          <cell r="AH68">
            <v>6.2533729393891289</v>
          </cell>
          <cell r="AI68">
            <v>1.0112910675136857</v>
          </cell>
          <cell r="AJ68">
            <v>0.4142643859370656</v>
          </cell>
          <cell r="AK68">
            <v>0.97346402217875594</v>
          </cell>
          <cell r="AL68">
            <v>16.331717027540851</v>
          </cell>
          <cell r="AM68"/>
          <cell r="AN68">
            <v>-14.953421512103199</v>
          </cell>
          <cell r="AO68"/>
          <cell r="AP68">
            <v>100.32792668503758</v>
          </cell>
          <cell r="AQ68"/>
          <cell r="AR68">
            <v>20947.974999999999</v>
          </cell>
        </row>
        <row r="69">
          <cell r="A69">
            <v>2021</v>
          </cell>
          <cell r="B69">
            <v>3.3159555595797405</v>
          </cell>
          <cell r="C69"/>
          <cell r="D69">
            <v>4.0008629641925744</v>
          </cell>
          <cell r="E69"/>
          <cell r="F69">
            <v>7.316818523772314</v>
          </cell>
          <cell r="G69"/>
          <cell r="H69">
            <v>5.0473434228602789</v>
          </cell>
          <cell r="I69"/>
          <cell r="J69">
            <v>3.079959445154266</v>
          </cell>
          <cell r="K69"/>
          <cell r="L69">
            <v>2.3277140056182097</v>
          </cell>
          <cell r="M69"/>
          <cell r="N69">
            <v>7.1956905446175945E-2</v>
          </cell>
          <cell r="O69"/>
          <cell r="P69">
            <v>0.32015971544538224</v>
          </cell>
          <cell r="Q69"/>
          <cell r="R69">
            <v>5.7997900716640345</v>
          </cell>
          <cell r="S69"/>
          <cell r="T69">
            <v>10.847133494524313</v>
          </cell>
          <cell r="U69"/>
          <cell r="V69">
            <v>10.765965675934588</v>
          </cell>
          <cell r="W69"/>
          <cell r="X69">
            <v>21.613099170458899</v>
          </cell>
          <cell r="Y69">
            <v>28.929917694231211</v>
          </cell>
          <cell r="Z69">
            <v>1.575414910277434</v>
          </cell>
          <cell r="AA69"/>
          <cell r="AB69">
            <v>30.505332604508645</v>
          </cell>
          <cell r="AC69"/>
          <cell r="AD69">
            <v>18.0827841997069</v>
          </cell>
          <cell r="AE69"/>
          <cell r="AF69"/>
          <cell r="AG69">
            <v>9.1410577571202918</v>
          </cell>
          <cell r="AH69">
            <v>5.8757040927082871</v>
          </cell>
          <cell r="AI69">
            <v>1.6625742937275245</v>
          </cell>
          <cell r="AJ69">
            <v>0.33657392037255013</v>
          </cell>
          <cell r="AK69">
            <v>1.0800108653004563</v>
          </cell>
          <cell r="AL69">
            <v>18.095920929229113</v>
          </cell>
          <cell r="AM69"/>
          <cell r="AN69">
            <v>-12.409411675279534</v>
          </cell>
          <cell r="AO69"/>
          <cell r="AP69">
            <v>99.63894561872408</v>
          </cell>
          <cell r="AQ69"/>
          <cell r="AR69">
            <v>22364.775000000001</v>
          </cell>
        </row>
        <row r="70">
          <cell r="A70">
            <v>2022</v>
          </cell>
          <cell r="B70">
            <v>3.0788391985911456</v>
          </cell>
          <cell r="C70"/>
          <cell r="D70">
            <v>3.8939484845618257</v>
          </cell>
          <cell r="E70"/>
          <cell r="F70">
            <v>6.9727876831529718</v>
          </cell>
          <cell r="G70"/>
          <cell r="H70">
            <v>4.9062181300546461</v>
          </cell>
          <cell r="I70"/>
          <cell r="J70">
            <v>3.1089192435832476</v>
          </cell>
          <cell r="K70"/>
          <cell r="L70">
            <v>2.3862125513968673</v>
          </cell>
          <cell r="M70"/>
          <cell r="N70">
            <v>6.959553759211913E-2</v>
          </cell>
          <cell r="O70"/>
          <cell r="P70">
            <v>0.3608431030036634</v>
          </cell>
          <cell r="Q70"/>
          <cell r="R70">
            <v>5.9255704355758976</v>
          </cell>
          <cell r="S70"/>
          <cell r="T70">
            <v>10.831788565630545</v>
          </cell>
          <cell r="U70"/>
          <cell r="V70">
            <v>4.3578201961665988</v>
          </cell>
          <cell r="W70"/>
          <cell r="X70">
            <v>15.189608761797144</v>
          </cell>
          <cell r="Y70">
            <v>22.162396444950115</v>
          </cell>
          <cell r="Z70">
            <v>1.6159115176929626</v>
          </cell>
          <cell r="AA70"/>
          <cell r="AB70">
            <v>23.778307962643076</v>
          </cell>
          <cell r="AC70"/>
          <cell r="AD70">
            <v>11.330607879319569</v>
          </cell>
          <cell r="AE70"/>
          <cell r="AF70"/>
          <cell r="AG70">
            <v>10.619960742058673</v>
          </cell>
          <cell r="AH70">
            <v>5.9309401366609169</v>
          </cell>
          <cell r="AI70">
            <v>1.5987616805172018</v>
          </cell>
          <cell r="AJ70">
            <v>0.35455820399615912</v>
          </cell>
          <cell r="AK70">
            <v>1.0795690891820668</v>
          </cell>
          <cell r="AL70">
            <v>19.583789852415016</v>
          </cell>
          <cell r="AM70"/>
          <cell r="AN70">
            <v>-4.1945181102280573</v>
          </cell>
          <cell r="AO70"/>
          <cell r="AP70">
            <v>97.888035010127112</v>
          </cell>
          <cell r="AQ70"/>
          <cell r="AR70">
            <v>24694.112000000001</v>
          </cell>
        </row>
        <row r="71">
          <cell r="A71">
            <v>2023</v>
          </cell>
          <cell r="B71">
            <v>3.0283957861052202</v>
          </cell>
          <cell r="C71"/>
          <cell r="D71">
            <v>3.6703170177305595</v>
          </cell>
          <cell r="E71"/>
          <cell r="F71">
            <v>6.6987128038357797</v>
          </cell>
          <cell r="G71"/>
          <cell r="H71">
            <v>5.03165665053384</v>
          </cell>
          <cell r="I71"/>
          <cell r="J71">
            <v>3.2330401436481591</v>
          </cell>
          <cell r="K71"/>
          <cell r="L71">
            <v>2.2917515572224461</v>
          </cell>
          <cell r="M71"/>
          <cell r="N71">
            <v>6.8053452505572848E-2</v>
          </cell>
          <cell r="O71"/>
          <cell r="P71">
            <v>0.22707604379750534</v>
          </cell>
          <cell r="Q71"/>
          <cell r="R71">
            <v>5.8199211971736826</v>
          </cell>
          <cell r="S71"/>
          <cell r="T71">
            <v>10.851577847707523</v>
          </cell>
          <cell r="U71"/>
          <cell r="V71">
            <v>3.1488546272765352</v>
          </cell>
          <cell r="W71"/>
          <cell r="X71">
            <v>14.000432474984056</v>
          </cell>
          <cell r="Y71">
            <v>20.699145278819834</v>
          </cell>
          <cell r="Z71">
            <v>1.6853033353928106</v>
          </cell>
          <cell r="AA71"/>
          <cell r="AB71">
            <v>22.384448614212644</v>
          </cell>
          <cell r="AC71"/>
          <cell r="AD71">
            <v>9.8475674311123136</v>
          </cell>
          <cell r="AE71"/>
          <cell r="AF71"/>
          <cell r="AG71">
            <v>9.82797495760998</v>
          </cell>
          <cell r="AH71">
            <v>5.9897099307811361</v>
          </cell>
          <cell r="AI71">
            <v>1.7383184878711118</v>
          </cell>
          <cell r="AJ71">
            <v>0.34392965642705536</v>
          </cell>
          <cell r="AK71">
            <v>0.73446051222904196</v>
          </cell>
          <cell r="AL71">
            <v>18.634393544918325</v>
          </cell>
          <cell r="AM71"/>
          <cell r="AN71">
            <v>-3.7500550692943198</v>
          </cell>
          <cell r="AO71"/>
          <cell r="AP71">
            <v>96.010307752369428</v>
          </cell>
          <cell r="AQ71"/>
          <cell r="AR71">
            <v>26239.668000000001</v>
          </cell>
        </row>
        <row r="72">
          <cell r="A72">
            <v>2024</v>
          </cell>
          <cell r="B72">
            <v>2.983422600388336</v>
          </cell>
          <cell r="C72"/>
          <cell r="D72">
            <v>3.605845492816802</v>
          </cell>
          <cell r="E72"/>
          <cell r="F72">
            <v>6.5892680932051393</v>
          </cell>
          <cell r="G72"/>
          <cell r="H72">
            <v>5.1629067263400783</v>
          </cell>
          <cell r="I72"/>
          <cell r="J72">
            <v>3.1250345812888387</v>
          </cell>
          <cell r="K72"/>
          <cell r="L72">
            <v>1.9985694797178679</v>
          </cell>
          <cell r="M72"/>
          <cell r="N72">
            <v>6.3578272067809E-2</v>
          </cell>
          <cell r="O72"/>
          <cell r="P72">
            <v>0.23889761996455211</v>
          </cell>
          <cell r="Q72"/>
          <cell r="R72">
            <v>5.4260799530390678</v>
          </cell>
          <cell r="S72"/>
          <cell r="T72">
            <v>10.588986679379145</v>
          </cell>
          <cell r="U72"/>
          <cell r="V72">
            <v>2.8089790064552962</v>
          </cell>
          <cell r="W72"/>
          <cell r="X72">
            <v>13.397965685834439</v>
          </cell>
          <cell r="Y72">
            <v>19.987233779039578</v>
          </cell>
          <cell r="Z72">
            <v>1.924027794012408</v>
          </cell>
          <cell r="AA72"/>
          <cell r="AB72">
            <v>21.911261573051988</v>
          </cell>
          <cell r="AC72"/>
          <cell r="AD72">
            <v>9.3982470996604359</v>
          </cell>
          <cell r="AE72"/>
          <cell r="AF72"/>
          <cell r="AG72">
            <v>9.3133869070018918</v>
          </cell>
          <cell r="AH72">
            <v>5.9543281483080177</v>
          </cell>
          <cell r="AI72">
            <v>1.7515848764985378</v>
          </cell>
          <cell r="AJ72">
            <v>0.34336151013694372</v>
          </cell>
          <cell r="AK72">
            <v>0.67964736795627256</v>
          </cell>
          <cell r="AL72">
            <v>18.042308809901662</v>
          </cell>
          <cell r="AM72"/>
          <cell r="AN72">
            <v>-3.8689527631503262</v>
          </cell>
          <cell r="AO72"/>
          <cell r="AP72">
            <v>96.065625850791307</v>
          </cell>
          <cell r="AQ72"/>
          <cell r="AR72">
            <v>27290.77</v>
          </cell>
        </row>
        <row r="73">
          <cell r="A73">
            <v>2025</v>
          </cell>
          <cell r="B73">
            <v>2.9775906939918033</v>
          </cell>
          <cell r="C73"/>
          <cell r="D73">
            <v>3.6077215498279656</v>
          </cell>
          <cell r="E73"/>
          <cell r="F73">
            <v>6.5853122438197689</v>
          </cell>
          <cell r="G73"/>
          <cell r="H73">
            <v>5.2751126308721075</v>
          </cell>
          <cell r="I73"/>
          <cell r="J73">
            <v>3.4216022348183541</v>
          </cell>
          <cell r="K73"/>
          <cell r="L73">
            <v>1.9352793763471348</v>
          </cell>
          <cell r="M73"/>
          <cell r="N73">
            <v>6.3265993923408453E-2</v>
          </cell>
          <cell r="O73"/>
          <cell r="P73">
            <v>0.25239898593306126</v>
          </cell>
          <cell r="Q73"/>
          <cell r="R73">
            <v>5.672546591021959</v>
          </cell>
          <cell r="S73"/>
          <cell r="T73">
            <v>10.947659221894067</v>
          </cell>
          <cell r="U73"/>
          <cell r="V73">
            <v>2.6136644359797372</v>
          </cell>
          <cell r="W73"/>
          <cell r="X73">
            <v>13.561323657873803</v>
          </cell>
          <cell r="Y73">
            <v>20.146635901693571</v>
          </cell>
          <cell r="Z73">
            <v>2.1368349430330151</v>
          </cell>
          <cell r="AA73"/>
          <cell r="AB73">
            <v>22.283470844726587</v>
          </cell>
          <cell r="AC73"/>
          <cell r="AD73">
            <v>9.1989766797995056</v>
          </cell>
          <cell r="AE73"/>
          <cell r="AF73"/>
          <cell r="AG73">
            <v>8.9813269460359386</v>
          </cell>
          <cell r="AH73">
            <v>5.9037012764124732</v>
          </cell>
          <cell r="AI73">
            <v>1.7090166103123214</v>
          </cell>
          <cell r="AJ73">
            <v>0.32775505965241125</v>
          </cell>
          <cell r="AK73">
            <v>0.69872737938288465</v>
          </cell>
          <cell r="AL73">
            <v>17.620527271796028</v>
          </cell>
          <cell r="AM73"/>
          <cell r="AN73">
            <v>-4.6629435729305575</v>
          </cell>
          <cell r="AO73"/>
          <cell r="AP73">
            <v>97.488708615352664</v>
          </cell>
          <cell r="AQ73"/>
          <cell r="AR73">
            <v>28271.112000000001</v>
          </cell>
        </row>
        <row r="74">
          <cell r="A74">
            <v>2026</v>
          </cell>
          <cell r="B74">
            <v>2.9502173270670533</v>
          </cell>
          <cell r="C74"/>
          <cell r="D74">
            <v>3.645879888287245</v>
          </cell>
          <cell r="E74"/>
          <cell r="F74">
            <v>6.5960972153542974</v>
          </cell>
          <cell r="G74"/>
          <cell r="H74">
            <v>5.3875545299456498</v>
          </cell>
          <cell r="I74"/>
          <cell r="J74">
            <v>3.5764045211027717</v>
          </cell>
          <cell r="K74"/>
          <cell r="L74">
            <v>1.9744289099532544</v>
          </cell>
          <cell r="M74"/>
          <cell r="N74">
            <v>6.3065305273389827E-2</v>
          </cell>
          <cell r="O74"/>
          <cell r="P74">
            <v>0.2560812899723397</v>
          </cell>
          <cell r="Q74"/>
          <cell r="R74">
            <v>5.8699800263017554</v>
          </cell>
          <cell r="S74"/>
          <cell r="T74">
            <v>11.257534556247407</v>
          </cell>
          <cell r="U74"/>
          <cell r="V74">
            <v>2.5190757428769706</v>
          </cell>
          <cell r="W74"/>
          <cell r="X74">
            <v>13.776610299124375</v>
          </cell>
          <cell r="Y74">
            <v>20.372707514478677</v>
          </cell>
          <cell r="Z74">
            <v>2.3272795833924453</v>
          </cell>
          <cell r="AA74"/>
          <cell r="AB74">
            <v>22.699987097871123</v>
          </cell>
          <cell r="AC74"/>
          <cell r="AD74">
            <v>9.1151729582312697</v>
          </cell>
          <cell r="AE74"/>
          <cell r="AF74"/>
          <cell r="AG74">
            <v>9.4679723785101917</v>
          </cell>
          <cell r="AH74">
            <v>5.8958492047286297</v>
          </cell>
          <cell r="AI74">
            <v>1.6161624859122148</v>
          </cell>
          <cell r="AJ74">
            <v>0.3164165102420215</v>
          </cell>
          <cell r="AK74">
            <v>0.74376536057213183</v>
          </cell>
          <cell r="AL74">
            <v>18.040165939965192</v>
          </cell>
          <cell r="AM74"/>
          <cell r="AN74">
            <v>-4.6598211579059319</v>
          </cell>
          <cell r="AO74"/>
          <cell r="AP74">
            <v>98.833495156644688</v>
          </cell>
          <cell r="AQ74"/>
          <cell r="AR74">
            <v>29266.488000000001</v>
          </cell>
        </row>
        <row r="75">
          <cell r="A75">
            <v>2027</v>
          </cell>
          <cell r="B75">
            <v>2.9178893113719506</v>
          </cell>
          <cell r="C75"/>
          <cell r="D75">
            <v>3.6618612789987854</v>
          </cell>
          <cell r="E75"/>
          <cell r="F75">
            <v>6.5797505903707361</v>
          </cell>
          <cell r="G75"/>
          <cell r="H75">
            <v>5.4898906717929057</v>
          </cell>
          <cell r="I75"/>
          <cell r="J75">
            <v>3.7145947347383546</v>
          </cell>
          <cell r="K75"/>
          <cell r="L75">
            <v>2.0040064898251297</v>
          </cell>
          <cell r="M75"/>
          <cell r="N75">
            <v>6.2835069267924468E-2</v>
          </cell>
          <cell r="O75"/>
          <cell r="P75">
            <v>0.25432394555836935</v>
          </cell>
          <cell r="Q75"/>
          <cell r="R75">
            <v>6.0357602393897789</v>
          </cell>
          <cell r="S75"/>
          <cell r="T75">
            <v>11.525650911182685</v>
          </cell>
          <cell r="U75"/>
          <cell r="V75">
            <v>2.3394730307359386</v>
          </cell>
          <cell r="W75"/>
          <cell r="X75">
            <v>13.865123941918622</v>
          </cell>
          <cell r="Y75">
            <v>20.444874532289358</v>
          </cell>
          <cell r="Z75">
            <v>2.4940567301868257</v>
          </cell>
          <cell r="AA75"/>
          <cell r="AB75">
            <v>22.938931262476185</v>
          </cell>
          <cell r="AC75"/>
          <cell r="AD75">
            <v>8.919223621106676</v>
          </cell>
          <cell r="AE75"/>
          <cell r="AF75"/>
          <cell r="AG75">
            <v>9.7903658036908343</v>
          </cell>
          <cell r="AH75">
            <v>5.8896824677793473</v>
          </cell>
          <cell r="AI75">
            <v>1.5061822270418084</v>
          </cell>
          <cell r="AJ75">
            <v>0.30588701200206203</v>
          </cell>
          <cell r="AK75">
            <v>0.80035505984678668</v>
          </cell>
          <cell r="AL75">
            <v>18.292472570360836</v>
          </cell>
          <cell r="AM75"/>
          <cell r="AN75">
            <v>-4.646458692115349</v>
          </cell>
          <cell r="AO75"/>
          <cell r="AP75">
            <v>99.981062771505592</v>
          </cell>
          <cell r="AQ75"/>
          <cell r="AR75">
            <v>30331.788</v>
          </cell>
        </row>
        <row r="76">
          <cell r="A76">
            <v>2028</v>
          </cell>
          <cell r="B76">
            <v>2.9013022039202685</v>
          </cell>
          <cell r="C76"/>
          <cell r="D76">
            <v>3.631720394250002</v>
          </cell>
          <cell r="E76"/>
          <cell r="F76">
            <v>6.5330225981702714</v>
          </cell>
          <cell r="G76"/>
          <cell r="H76">
            <v>5.5910859914465254</v>
          </cell>
          <cell r="I76"/>
          <cell r="J76">
            <v>4.092296982019664</v>
          </cell>
          <cell r="K76"/>
          <cell r="L76">
            <v>2.0299955981302538</v>
          </cell>
          <cell r="M76"/>
          <cell r="N76">
            <v>6.2702824247251682E-2</v>
          </cell>
          <cell r="O76"/>
          <cell r="P76">
            <v>0.25653118689779975</v>
          </cell>
          <cell r="Q76"/>
          <cell r="R76">
            <v>6.4415265912949691</v>
          </cell>
          <cell r="S76"/>
          <cell r="T76">
            <v>12.032612582741493</v>
          </cell>
          <cell r="U76"/>
          <cell r="V76">
            <v>2.3909933806804311</v>
          </cell>
          <cell r="W76"/>
          <cell r="X76">
            <v>14.423605963421926</v>
          </cell>
          <cell r="Y76">
            <v>20.956628561592197</v>
          </cell>
          <cell r="Z76">
            <v>2.6748187007687712</v>
          </cell>
          <cell r="AA76"/>
          <cell r="AB76">
            <v>23.631447262360965</v>
          </cell>
          <cell r="AC76"/>
          <cell r="AD76">
            <v>8.9240159788507025</v>
          </cell>
          <cell r="AE76"/>
          <cell r="AF76"/>
          <cell r="AG76">
            <v>9.6844405655481598</v>
          </cell>
          <cell r="AH76">
            <v>5.8864019065876239</v>
          </cell>
          <cell r="AI76">
            <v>1.4641870102284718</v>
          </cell>
          <cell r="AJ76">
            <v>0.29611625509502132</v>
          </cell>
          <cell r="AK76">
            <v>0.82143780437531966</v>
          </cell>
          <cell r="AL76">
            <v>18.152583541834595</v>
          </cell>
          <cell r="AM76"/>
          <cell r="AN76">
            <v>-5.4788637205263706</v>
          </cell>
          <cell r="AO76"/>
          <cell r="AP76">
            <v>101.96437089786075</v>
          </cell>
          <cell r="AQ76"/>
          <cell r="AR76">
            <v>31486.62</v>
          </cell>
        </row>
        <row r="77">
          <cell r="A77">
            <v>2029</v>
          </cell>
          <cell r="B77">
            <v>2.8240399350229071</v>
          </cell>
          <cell r="C77"/>
          <cell r="D77">
            <v>3.5827815288139844</v>
          </cell>
          <cell r="E77"/>
          <cell r="F77">
            <v>6.4068214638368914</v>
          </cell>
          <cell r="G77"/>
          <cell r="H77">
            <v>5.6841140666175676</v>
          </cell>
          <cell r="I77"/>
          <cell r="J77">
            <v>3.6915718523683037</v>
          </cell>
          <cell r="K77"/>
          <cell r="L77">
            <v>2.0536343753214203</v>
          </cell>
          <cell r="M77"/>
          <cell r="N77">
            <v>6.2596005733560597E-2</v>
          </cell>
          <cell r="O77"/>
          <cell r="P77">
            <v>0.26327979656527384</v>
          </cell>
          <cell r="Q77"/>
          <cell r="R77">
            <v>6.0710820299885579</v>
          </cell>
          <cell r="S77"/>
          <cell r="T77">
            <v>11.755196096606126</v>
          </cell>
          <cell r="U77"/>
          <cell r="V77">
            <v>2.1952739236239456</v>
          </cell>
          <cell r="W77"/>
          <cell r="X77">
            <v>13.950470020230071</v>
          </cell>
          <cell r="Y77">
            <v>20.357291484066963</v>
          </cell>
          <cell r="Z77">
            <v>2.8262406833078892</v>
          </cell>
          <cell r="AA77"/>
          <cell r="AB77">
            <v>23.18353216737485</v>
          </cell>
          <cell r="AC77"/>
          <cell r="AD77">
            <v>8.6020953874608352</v>
          </cell>
          <cell r="AE77"/>
          <cell r="AF77"/>
          <cell r="AG77">
            <v>9.6892925495959261</v>
          </cell>
          <cell r="AH77">
            <v>5.878430970397031</v>
          </cell>
          <cell r="AI77">
            <v>1.4379261370800258</v>
          </cell>
          <cell r="AJ77">
            <v>0.28680640705070842</v>
          </cell>
          <cell r="AK77">
            <v>0.84529213328770736</v>
          </cell>
          <cell r="AL77">
            <v>18.137748197411398</v>
          </cell>
          <cell r="AM77"/>
          <cell r="AN77">
            <v>-5.045783969963451</v>
          </cell>
          <cell r="AO77"/>
          <cell r="AP77">
            <v>103.19075795757722</v>
          </cell>
          <cell r="AQ77"/>
          <cell r="AR77">
            <v>32716.145</v>
          </cell>
        </row>
        <row r="78">
          <cell r="A78">
            <v>2030</v>
          </cell>
          <cell r="B78">
            <v>2.8025885207927348</v>
          </cell>
          <cell r="C78"/>
          <cell r="D78">
            <v>3.5364812295473764</v>
          </cell>
          <cell r="E78"/>
          <cell r="F78">
            <v>6.3390697503401112</v>
          </cell>
          <cell r="G78"/>
          <cell r="H78">
            <v>5.7729690774717808</v>
          </cell>
          <cell r="I78"/>
          <cell r="J78">
            <v>4.0563120932455776</v>
          </cell>
          <cell r="K78"/>
          <cell r="L78">
            <v>2.0833827260359601</v>
          </cell>
          <cell r="M78"/>
          <cell r="N78">
            <v>6.2556899658050516E-2</v>
          </cell>
          <cell r="O78"/>
          <cell r="P78">
            <v>0.26422325991837337</v>
          </cell>
          <cell r="Q78"/>
          <cell r="R78">
            <v>6.4664749788579625</v>
          </cell>
          <cell r="S78"/>
          <cell r="T78">
            <v>12.239444056329743</v>
          </cell>
          <cell r="U78"/>
          <cell r="V78">
            <v>2.2066610287899397</v>
          </cell>
          <cell r="W78"/>
          <cell r="X78">
            <v>14.446105085119681</v>
          </cell>
          <cell r="Y78">
            <v>20.785174835459795</v>
          </cell>
          <cell r="Z78">
            <v>2.9632680075008273</v>
          </cell>
          <cell r="AA78"/>
          <cell r="AB78">
            <v>23.748442842960621</v>
          </cell>
          <cell r="AC78"/>
          <cell r="AD78">
            <v>8.5457307791300501</v>
          </cell>
          <cell r="AE78"/>
          <cell r="AF78"/>
          <cell r="AG78">
            <v>9.709691510093025</v>
          </cell>
          <cell r="AH78">
            <v>5.8697356326065373</v>
          </cell>
          <cell r="AI78">
            <v>1.4121645769754019</v>
          </cell>
          <cell r="AJ78">
            <v>0.27787770710004783</v>
          </cell>
          <cell r="AK78">
            <v>0.85410302606905164</v>
          </cell>
          <cell r="AL78">
            <v>18.123572452844066</v>
          </cell>
          <cell r="AM78"/>
          <cell r="AN78">
            <v>-5.6248703901165573</v>
          </cell>
          <cell r="AO78"/>
          <cell r="AP78">
            <v>105.32913188954664</v>
          </cell>
          <cell r="AQ78"/>
          <cell r="AR78">
            <v>33996.25</v>
          </cell>
        </row>
        <row r="79">
          <cell r="A79">
            <v>2031</v>
          </cell>
          <cell r="B79">
            <v>2.7643702322627206</v>
          </cell>
          <cell r="C79"/>
          <cell r="D79">
            <v>3.4902492786031392</v>
          </cell>
          <cell r="E79"/>
          <cell r="F79">
            <v>6.2546195108658598</v>
          </cell>
          <cell r="G79"/>
          <cell r="H79">
            <v>5.8561382101022064</v>
          </cell>
          <cell r="I79"/>
          <cell r="J79">
            <v>4.1480914100825457</v>
          </cell>
          <cell r="K79"/>
          <cell r="L79">
            <v>2.1202832854516243</v>
          </cell>
          <cell r="M79"/>
          <cell r="N79">
            <v>4.8109168937678429E-2</v>
          </cell>
          <cell r="O79"/>
          <cell r="P79">
            <v>0.27384652951424321</v>
          </cell>
          <cell r="Q79"/>
          <cell r="R79">
            <v>6.5903303939860907</v>
          </cell>
          <cell r="S79"/>
          <cell r="T79">
            <v>12.446468604088297</v>
          </cell>
          <cell r="U79"/>
          <cell r="V79">
            <v>2.1685368583452691</v>
          </cell>
          <cell r="W79"/>
          <cell r="X79">
            <v>14.615005462433567</v>
          </cell>
          <cell r="Y79">
            <v>20.869624973299423</v>
          </cell>
          <cell r="Z79">
            <v>3.1105574808157934</v>
          </cell>
          <cell r="AA79"/>
          <cell r="AB79">
            <v>23.980182454115219</v>
          </cell>
          <cell r="AC79"/>
          <cell r="AD79">
            <v>8.423156369211128</v>
          </cell>
          <cell r="AE79"/>
          <cell r="AF79"/>
          <cell r="AG79">
            <v>9.7275204946022384</v>
          </cell>
          <cell r="AH79">
            <v>5.8661615435163306</v>
          </cell>
          <cell r="AI79">
            <v>1.3903042993418124</v>
          </cell>
          <cell r="AJ79">
            <v>0.2691576481205174</v>
          </cell>
          <cell r="AK79">
            <v>0.87324753057909688</v>
          </cell>
          <cell r="AL79">
            <v>18.126391516159995</v>
          </cell>
          <cell r="AM79"/>
          <cell r="AN79">
            <v>-5.8537909379552255</v>
          </cell>
          <cell r="AO79"/>
          <cell r="AP79">
            <v>107.45149329546591</v>
          </cell>
          <cell r="AQ79"/>
          <cell r="AR79">
            <v>35317.591999999997</v>
          </cell>
        </row>
        <row r="80">
          <cell r="A80">
            <v>2032</v>
          </cell>
          <cell r="B80">
            <v>2.7217422692554321</v>
          </cell>
          <cell r="C80"/>
          <cell r="D80">
            <v>3.441648091359975</v>
          </cell>
          <cell r="E80"/>
          <cell r="F80">
            <v>6.1633903606154075</v>
          </cell>
          <cell r="G80"/>
          <cell r="H80">
            <v>5.9295950437737472</v>
          </cell>
          <cell r="I80"/>
          <cell r="J80">
            <v>4.3207108489969333</v>
          </cell>
          <cell r="K80"/>
          <cell r="L80">
            <v>2.1521737470937463</v>
          </cell>
          <cell r="M80"/>
          <cell r="N80">
            <v>4.1712650547226358E-2</v>
          </cell>
          <cell r="O80"/>
          <cell r="P80">
            <v>0.28617877224129434</v>
          </cell>
          <cell r="Q80"/>
          <cell r="R80">
            <v>6.8007760188792012</v>
          </cell>
          <cell r="S80"/>
          <cell r="T80">
            <v>12.730371062652948</v>
          </cell>
          <cell r="U80"/>
          <cell r="V80">
            <v>2.1580462339747077</v>
          </cell>
          <cell r="W80"/>
          <cell r="X80">
            <v>14.888417296627656</v>
          </cell>
          <cell r="Y80">
            <v>21.051807657243064</v>
          </cell>
          <cell r="Z80">
            <v>3.2542519640387879</v>
          </cell>
          <cell r="AA80"/>
          <cell r="AB80">
            <v>24.30605962128185</v>
          </cell>
          <cell r="AC80"/>
          <cell r="AD80">
            <v>8.3214365945901143</v>
          </cell>
          <cell r="AE80"/>
          <cell r="AF80"/>
          <cell r="AG80">
            <v>9.7670143993160217</v>
          </cell>
          <cell r="AH80">
            <v>5.8622113920792867</v>
          </cell>
          <cell r="AI80">
            <v>1.3772263104860698</v>
          </cell>
          <cell r="AJ80">
            <v>0.26105576081693549</v>
          </cell>
          <cell r="AK80">
            <v>0.89540430191016684</v>
          </cell>
          <cell r="AL80">
            <v>18.162912164608482</v>
          </cell>
          <cell r="AM80"/>
          <cell r="AN80">
            <v>-6.1431474566733684</v>
          </cell>
          <cell r="AO80"/>
          <cell r="AP80">
            <v>109.63305953840181</v>
          </cell>
          <cell r="AQ80"/>
          <cell r="AR80">
            <v>36679.519999999997</v>
          </cell>
        </row>
        <row r="81">
          <cell r="A81"/>
          <cell r="B81"/>
          <cell r="C81"/>
          <cell r="D81"/>
          <cell r="E81"/>
          <cell r="F81"/>
          <cell r="G81"/>
          <cell r="H81">
            <v>0</v>
          </cell>
          <cell r="I81"/>
          <cell r="J81"/>
          <cell r="K81"/>
          <cell r="L81"/>
          <cell r="M81"/>
          <cell r="N81"/>
          <cell r="O81"/>
          <cell r="P81"/>
          <cell r="Q81"/>
          <cell r="R81"/>
          <cell r="S81"/>
          <cell r="T81"/>
          <cell r="U81"/>
          <cell r="V81"/>
          <cell r="W81"/>
          <cell r="X81"/>
          <cell r="Y81"/>
          <cell r="Z81"/>
          <cell r="AA81"/>
          <cell r="AB81"/>
          <cell r="AC81"/>
          <cell r="AD81"/>
          <cell r="AE81"/>
          <cell r="AF81"/>
          <cell r="AG81"/>
          <cell r="AH81"/>
          <cell r="AI81"/>
          <cell r="AJ81"/>
          <cell r="AK81"/>
          <cell r="AL81"/>
          <cell r="AM81"/>
          <cell r="AN81"/>
          <cell r="AO81"/>
          <cell r="AP81"/>
          <cell r="AQ81"/>
          <cell r="AR81"/>
        </row>
        <row r="82">
          <cell r="A82"/>
          <cell r="B82"/>
          <cell r="C82"/>
          <cell r="D82"/>
          <cell r="E82"/>
          <cell r="F82"/>
          <cell r="G82"/>
          <cell r="H82">
            <v>0</v>
          </cell>
          <cell r="I82"/>
          <cell r="J82"/>
          <cell r="K82"/>
          <cell r="L82"/>
          <cell r="M82"/>
          <cell r="N82"/>
          <cell r="O82"/>
          <cell r="P82"/>
          <cell r="Q82"/>
          <cell r="R82"/>
          <cell r="S82"/>
          <cell r="T82"/>
          <cell r="U82"/>
          <cell r="V82"/>
          <cell r="W82"/>
          <cell r="X82"/>
          <cell r="Y82"/>
          <cell r="Z82"/>
          <cell r="AA82"/>
          <cell r="AB82"/>
          <cell r="AC82"/>
          <cell r="AD82"/>
          <cell r="AE82"/>
          <cell r="AF82"/>
          <cell r="AG82"/>
          <cell r="AH82"/>
          <cell r="AI82"/>
          <cell r="AJ82"/>
          <cell r="AK82"/>
          <cell r="AL82"/>
          <cell r="AM82"/>
          <cell r="AN82"/>
          <cell r="AO82"/>
          <cell r="AP82"/>
          <cell r="AQ82"/>
          <cell r="AR82"/>
        </row>
        <row r="83">
          <cell r="A83"/>
          <cell r="B83"/>
          <cell r="C83"/>
          <cell r="D83"/>
          <cell r="E83"/>
          <cell r="F83"/>
          <cell r="G83"/>
          <cell r="H83">
            <v>0</v>
          </cell>
          <cell r="I83"/>
          <cell r="J83"/>
          <cell r="K83"/>
          <cell r="L83"/>
          <cell r="M83"/>
          <cell r="N83"/>
          <cell r="O83"/>
          <cell r="P83"/>
          <cell r="Q83"/>
          <cell r="R83"/>
          <cell r="S83"/>
          <cell r="T83"/>
          <cell r="U83"/>
          <cell r="V83"/>
          <cell r="W83"/>
          <cell r="X83"/>
          <cell r="Y83"/>
          <cell r="Z83"/>
          <cell r="AA83"/>
          <cell r="AB83"/>
          <cell r="AC83"/>
          <cell r="AD83"/>
          <cell r="AE83"/>
          <cell r="AF83"/>
          <cell r="AG83"/>
          <cell r="AH83"/>
          <cell r="AI83"/>
          <cell r="AJ83"/>
          <cell r="AK83"/>
          <cell r="AL83"/>
          <cell r="AM83"/>
          <cell r="AN83"/>
          <cell r="AO83"/>
          <cell r="AP83"/>
          <cell r="AQ83"/>
          <cell r="AR83"/>
        </row>
        <row r="84">
          <cell r="A84"/>
          <cell r="B84"/>
          <cell r="C84"/>
          <cell r="D84"/>
          <cell r="E84"/>
          <cell r="F84"/>
          <cell r="G84"/>
          <cell r="H84">
            <v>0</v>
          </cell>
          <cell r="I84"/>
          <cell r="J84"/>
          <cell r="K84"/>
          <cell r="L84"/>
          <cell r="M84"/>
          <cell r="N84"/>
          <cell r="O84"/>
          <cell r="P84"/>
          <cell r="Q84"/>
          <cell r="R84"/>
          <cell r="S84"/>
          <cell r="T84"/>
          <cell r="U84"/>
          <cell r="V84"/>
          <cell r="W84"/>
          <cell r="X84"/>
          <cell r="Y84"/>
          <cell r="Z84"/>
          <cell r="AA84"/>
          <cell r="AB84"/>
          <cell r="AC84"/>
          <cell r="AD84"/>
          <cell r="AE84"/>
          <cell r="AF84"/>
          <cell r="AG84"/>
          <cell r="AH84"/>
          <cell r="AI84"/>
          <cell r="AJ84"/>
          <cell r="AK84"/>
          <cell r="AL84"/>
          <cell r="AM84"/>
          <cell r="AN84"/>
          <cell r="AO84"/>
          <cell r="AP84"/>
          <cell r="AQ84"/>
          <cell r="AR84"/>
        </row>
        <row r="85">
          <cell r="A85"/>
          <cell r="B85"/>
          <cell r="C85"/>
          <cell r="D85"/>
          <cell r="E85"/>
          <cell r="F85"/>
          <cell r="G85"/>
          <cell r="H85">
            <v>0</v>
          </cell>
          <cell r="I85"/>
          <cell r="J85"/>
          <cell r="K85"/>
          <cell r="L85"/>
          <cell r="M85"/>
          <cell r="N85"/>
          <cell r="O85"/>
          <cell r="P85"/>
          <cell r="Q85"/>
          <cell r="R85"/>
          <cell r="S85"/>
          <cell r="T85"/>
          <cell r="U85"/>
          <cell r="V85"/>
          <cell r="W85"/>
          <cell r="X85"/>
          <cell r="Y85"/>
          <cell r="Z85"/>
          <cell r="AA85"/>
          <cell r="AB85"/>
          <cell r="AC85"/>
          <cell r="AD85"/>
          <cell r="AE85"/>
          <cell r="AF85"/>
          <cell r="AG85"/>
          <cell r="AH85"/>
          <cell r="AI85"/>
          <cell r="AJ85"/>
          <cell r="AK85"/>
          <cell r="AL85"/>
          <cell r="AM85"/>
          <cell r="AN85"/>
          <cell r="AO85"/>
          <cell r="AP85"/>
          <cell r="AQ85"/>
          <cell r="AR85"/>
        </row>
        <row r="86">
          <cell r="A86"/>
          <cell r="B86"/>
          <cell r="C86"/>
          <cell r="D86"/>
          <cell r="E86"/>
          <cell r="F86"/>
          <cell r="G86"/>
          <cell r="H86">
            <v>4.3555688641375863</v>
          </cell>
          <cell r="I86"/>
          <cell r="J86"/>
          <cell r="K86"/>
          <cell r="L86"/>
          <cell r="M86"/>
          <cell r="N86"/>
          <cell r="O86"/>
          <cell r="P86"/>
          <cell r="Q86"/>
          <cell r="R86"/>
          <cell r="S86"/>
          <cell r="T86"/>
          <cell r="U86"/>
          <cell r="V86"/>
          <cell r="W86"/>
          <cell r="X86"/>
          <cell r="Y86"/>
          <cell r="Z86"/>
          <cell r="AA86"/>
          <cell r="AB86"/>
          <cell r="AC86"/>
          <cell r="AD86"/>
          <cell r="AE86"/>
          <cell r="AF86"/>
          <cell r="AG86"/>
          <cell r="AH86"/>
          <cell r="AI86"/>
          <cell r="AJ86"/>
          <cell r="AK86"/>
          <cell r="AL86"/>
          <cell r="AM86"/>
          <cell r="AN86"/>
          <cell r="AO86"/>
          <cell r="AP86"/>
          <cell r="AQ86"/>
          <cell r="AR86"/>
        </row>
        <row r="87">
          <cell r="A87"/>
          <cell r="B87"/>
          <cell r="C87"/>
          <cell r="D87"/>
          <cell r="E87"/>
          <cell r="F87"/>
          <cell r="G87"/>
          <cell r="H87">
            <v>0</v>
          </cell>
          <cell r="I87"/>
          <cell r="J87"/>
          <cell r="K87"/>
          <cell r="L87"/>
          <cell r="M87"/>
          <cell r="N87"/>
          <cell r="O87"/>
          <cell r="P87"/>
          <cell r="Q87"/>
          <cell r="R87"/>
          <cell r="S87"/>
          <cell r="T87"/>
          <cell r="U87"/>
          <cell r="V87"/>
          <cell r="W87"/>
          <cell r="X87"/>
          <cell r="Y87"/>
          <cell r="Z87"/>
          <cell r="AA87"/>
          <cell r="AB87"/>
          <cell r="AC87"/>
          <cell r="AD87"/>
          <cell r="AE87"/>
          <cell r="AF87"/>
          <cell r="AG87"/>
          <cell r="AH87"/>
          <cell r="AI87"/>
          <cell r="AJ87"/>
          <cell r="AK87"/>
          <cell r="AL87"/>
          <cell r="AM87"/>
          <cell r="AN87"/>
          <cell r="AO87"/>
          <cell r="AP87"/>
          <cell r="AQ87"/>
          <cell r="AR87"/>
        </row>
        <row r="88">
          <cell r="A88"/>
          <cell r="B88"/>
          <cell r="C88"/>
          <cell r="D88"/>
          <cell r="E88"/>
          <cell r="F88"/>
          <cell r="G88"/>
          <cell r="H88">
            <v>0</v>
          </cell>
          <cell r="I88"/>
          <cell r="J88"/>
          <cell r="K88"/>
          <cell r="L88"/>
          <cell r="M88"/>
          <cell r="N88"/>
          <cell r="O88"/>
          <cell r="P88"/>
          <cell r="Q88"/>
          <cell r="R88"/>
          <cell r="S88"/>
          <cell r="T88"/>
          <cell r="U88"/>
          <cell r="V88"/>
          <cell r="W88"/>
          <cell r="X88"/>
          <cell r="Y88"/>
          <cell r="Z88"/>
          <cell r="AA88"/>
          <cell r="AB88"/>
          <cell r="AC88"/>
          <cell r="AD88"/>
          <cell r="AE88"/>
          <cell r="AF88"/>
          <cell r="AG88"/>
          <cell r="AH88"/>
          <cell r="AI88"/>
          <cell r="AJ88"/>
          <cell r="AK88"/>
          <cell r="AL88"/>
          <cell r="AM88"/>
          <cell r="AN88"/>
          <cell r="AO88"/>
          <cell r="AP88"/>
          <cell r="AQ88"/>
          <cell r="AR88"/>
        </row>
        <row r="89">
          <cell r="A89"/>
          <cell r="B89"/>
          <cell r="C89"/>
          <cell r="D89"/>
          <cell r="E89"/>
          <cell r="F89"/>
          <cell r="G89"/>
          <cell r="H89">
            <v>0</v>
          </cell>
          <cell r="I89"/>
          <cell r="J89"/>
          <cell r="K89"/>
          <cell r="L89"/>
          <cell r="M89"/>
          <cell r="N89"/>
          <cell r="O89"/>
          <cell r="P89"/>
          <cell r="Q89"/>
          <cell r="R89"/>
          <cell r="S89"/>
          <cell r="T89"/>
          <cell r="U89"/>
          <cell r="V89"/>
          <cell r="W89"/>
          <cell r="X89"/>
          <cell r="Y89"/>
          <cell r="Z89"/>
          <cell r="AA89"/>
          <cell r="AB89"/>
          <cell r="AC89"/>
          <cell r="AD89"/>
          <cell r="AE89"/>
          <cell r="AF89"/>
          <cell r="AG89"/>
          <cell r="AH89"/>
          <cell r="AI89"/>
          <cell r="AJ89"/>
          <cell r="AK89"/>
          <cell r="AL89"/>
          <cell r="AM89"/>
          <cell r="AN89"/>
          <cell r="AO89"/>
          <cell r="AP89"/>
          <cell r="AQ89"/>
          <cell r="AR89"/>
        </row>
        <row r="90">
          <cell r="A90"/>
          <cell r="B90"/>
          <cell r="C90"/>
          <cell r="D90"/>
          <cell r="E90"/>
          <cell r="F90"/>
          <cell r="G90"/>
          <cell r="H90">
            <v>0</v>
          </cell>
          <cell r="I90"/>
          <cell r="J90"/>
          <cell r="K90"/>
          <cell r="L90"/>
          <cell r="M90"/>
          <cell r="N90"/>
          <cell r="O90"/>
          <cell r="P90"/>
          <cell r="Q90"/>
          <cell r="R90"/>
          <cell r="S90"/>
          <cell r="T90"/>
          <cell r="U90"/>
          <cell r="V90"/>
          <cell r="W90"/>
          <cell r="X90"/>
          <cell r="Y90"/>
          <cell r="Z90"/>
          <cell r="AA90"/>
          <cell r="AB90"/>
          <cell r="AC90"/>
          <cell r="AD90"/>
          <cell r="AE90"/>
          <cell r="AF90"/>
          <cell r="AG90"/>
          <cell r="AH90"/>
          <cell r="AI90"/>
          <cell r="AJ90"/>
          <cell r="AK90"/>
          <cell r="AL90"/>
          <cell r="AM90"/>
          <cell r="AN90"/>
          <cell r="AO90"/>
          <cell r="AP90"/>
          <cell r="AQ90"/>
          <cell r="AR90"/>
        </row>
        <row r="91">
          <cell r="A91"/>
          <cell r="B91"/>
          <cell r="C91"/>
          <cell r="D91"/>
          <cell r="E91"/>
          <cell r="F91"/>
          <cell r="G91"/>
          <cell r="H91">
            <v>0</v>
          </cell>
          <cell r="I91"/>
          <cell r="J91"/>
          <cell r="K91"/>
          <cell r="L91"/>
          <cell r="M91"/>
          <cell r="N91"/>
          <cell r="O91"/>
          <cell r="P91"/>
          <cell r="Q91"/>
          <cell r="R91"/>
          <cell r="S91"/>
          <cell r="T91"/>
          <cell r="U91"/>
          <cell r="V91"/>
          <cell r="W91"/>
          <cell r="X91"/>
          <cell r="Y91"/>
          <cell r="Z91"/>
          <cell r="AA91"/>
          <cell r="AB91"/>
          <cell r="AC91"/>
          <cell r="AD91"/>
          <cell r="AE91"/>
          <cell r="AF91"/>
          <cell r="AG91"/>
          <cell r="AH91"/>
          <cell r="AI91"/>
          <cell r="AJ91"/>
          <cell r="AK91"/>
          <cell r="AL91"/>
          <cell r="AM91"/>
          <cell r="AN91"/>
          <cell r="AO91"/>
          <cell r="AP91"/>
          <cell r="AQ91"/>
          <cell r="AR91"/>
        </row>
        <row r="92">
          <cell r="A92"/>
          <cell r="B92"/>
          <cell r="C92"/>
          <cell r="D92"/>
          <cell r="E92"/>
          <cell r="F92"/>
          <cell r="G92"/>
          <cell r="H92">
            <v>0</v>
          </cell>
          <cell r="I92"/>
          <cell r="J92"/>
          <cell r="K92"/>
          <cell r="L92"/>
          <cell r="M92"/>
          <cell r="N92"/>
          <cell r="O92"/>
          <cell r="P92"/>
          <cell r="Q92"/>
          <cell r="R92"/>
          <cell r="S92"/>
          <cell r="T92"/>
          <cell r="U92"/>
          <cell r="V92"/>
          <cell r="W92"/>
          <cell r="X92"/>
          <cell r="Y92"/>
          <cell r="Z92"/>
          <cell r="AA92"/>
          <cell r="AB92"/>
          <cell r="AC92"/>
          <cell r="AD92"/>
          <cell r="AE92"/>
          <cell r="AF92"/>
          <cell r="AG92"/>
          <cell r="AH92"/>
          <cell r="AI92"/>
          <cell r="AJ92"/>
          <cell r="AK92"/>
          <cell r="AL92"/>
          <cell r="AM92"/>
          <cell r="AN92"/>
          <cell r="AO92"/>
          <cell r="AP92"/>
          <cell r="AQ92"/>
          <cell r="AR92"/>
        </row>
        <row r="93">
          <cell r="A93"/>
          <cell r="B93"/>
          <cell r="C93"/>
          <cell r="D93"/>
          <cell r="E93"/>
          <cell r="F93"/>
          <cell r="G93"/>
          <cell r="H93">
            <v>0</v>
          </cell>
          <cell r="I93"/>
          <cell r="J93"/>
          <cell r="K93"/>
          <cell r="L93"/>
          <cell r="M93"/>
          <cell r="N93"/>
          <cell r="O93"/>
          <cell r="P93"/>
          <cell r="Q93"/>
          <cell r="R93"/>
          <cell r="S93"/>
          <cell r="T93"/>
          <cell r="U93"/>
          <cell r="V93"/>
          <cell r="W93"/>
          <cell r="X93"/>
          <cell r="Y93"/>
          <cell r="Z93"/>
          <cell r="AA93"/>
          <cell r="AB93"/>
          <cell r="AC93"/>
          <cell r="AD93"/>
          <cell r="AE93"/>
          <cell r="AF93"/>
          <cell r="AG93"/>
          <cell r="AH93"/>
          <cell r="AI93"/>
          <cell r="AJ93"/>
          <cell r="AK93"/>
          <cell r="AL93"/>
          <cell r="AM93"/>
          <cell r="AN93"/>
          <cell r="AO93"/>
          <cell r="AP93"/>
          <cell r="AQ93"/>
          <cell r="AR93"/>
        </row>
        <row r="94">
          <cell r="A94"/>
          <cell r="B94"/>
          <cell r="C94"/>
          <cell r="D94"/>
          <cell r="E94"/>
          <cell r="F94"/>
          <cell r="G94"/>
          <cell r="H94">
            <v>0</v>
          </cell>
          <cell r="I94"/>
          <cell r="J94"/>
          <cell r="K94"/>
          <cell r="L94"/>
          <cell r="M94"/>
          <cell r="N94"/>
          <cell r="O94"/>
          <cell r="P94"/>
          <cell r="Q94"/>
          <cell r="R94"/>
          <cell r="S94"/>
          <cell r="T94"/>
          <cell r="U94"/>
          <cell r="V94"/>
          <cell r="W94"/>
          <cell r="X94"/>
          <cell r="Y94"/>
          <cell r="Z94"/>
          <cell r="AA94"/>
          <cell r="AB94"/>
          <cell r="AC94"/>
          <cell r="AD94"/>
          <cell r="AE94"/>
          <cell r="AF94"/>
          <cell r="AG94"/>
          <cell r="AH94"/>
          <cell r="AI94"/>
          <cell r="AJ94"/>
          <cell r="AK94"/>
          <cell r="AL94"/>
          <cell r="AM94"/>
          <cell r="AN94"/>
          <cell r="AO94"/>
          <cell r="AP94"/>
          <cell r="AQ94"/>
          <cell r="AR94"/>
        </row>
        <row r="95">
          <cell r="A95"/>
          <cell r="B95"/>
          <cell r="C95"/>
          <cell r="D95"/>
          <cell r="E95"/>
          <cell r="F95"/>
          <cell r="G95"/>
          <cell r="H95">
            <v>0</v>
          </cell>
          <cell r="I95"/>
          <cell r="J95"/>
          <cell r="K95"/>
          <cell r="L95"/>
          <cell r="M95"/>
          <cell r="N95"/>
          <cell r="O95"/>
          <cell r="P95"/>
          <cell r="Q95"/>
          <cell r="R95"/>
          <cell r="S95"/>
          <cell r="T95"/>
          <cell r="U95"/>
          <cell r="V95"/>
          <cell r="W95"/>
          <cell r="X95"/>
          <cell r="Y95"/>
          <cell r="Z95"/>
          <cell r="AA95"/>
          <cell r="AB95"/>
          <cell r="AC95"/>
          <cell r="AD95"/>
          <cell r="AE95"/>
          <cell r="AF95"/>
          <cell r="AG95"/>
          <cell r="AH95"/>
          <cell r="AI95"/>
          <cell r="AJ95"/>
          <cell r="AK95"/>
          <cell r="AL95"/>
          <cell r="AM95"/>
          <cell r="AN95"/>
          <cell r="AO95"/>
          <cell r="AP95"/>
          <cell r="AQ95"/>
          <cell r="AR95"/>
        </row>
        <row r="96">
          <cell r="A96"/>
          <cell r="B96"/>
          <cell r="C96"/>
          <cell r="D96"/>
          <cell r="E96"/>
          <cell r="F96"/>
          <cell r="G96"/>
          <cell r="H96">
            <v>0</v>
          </cell>
          <cell r="I96"/>
          <cell r="J96"/>
          <cell r="K96"/>
          <cell r="L96"/>
          <cell r="M96"/>
          <cell r="N96"/>
          <cell r="O96"/>
          <cell r="P96"/>
          <cell r="Q96"/>
          <cell r="R96"/>
          <cell r="S96"/>
          <cell r="T96"/>
          <cell r="U96"/>
          <cell r="V96"/>
          <cell r="W96"/>
          <cell r="X96"/>
          <cell r="Y96"/>
          <cell r="Z96"/>
          <cell r="AA96"/>
          <cell r="AB96"/>
          <cell r="AC96"/>
          <cell r="AD96"/>
          <cell r="AE96"/>
          <cell r="AF96"/>
          <cell r="AG96"/>
          <cell r="AH96"/>
          <cell r="AI96"/>
          <cell r="AJ96"/>
          <cell r="AK96"/>
          <cell r="AL96"/>
          <cell r="AM96"/>
          <cell r="AN96"/>
          <cell r="AO96"/>
          <cell r="AP96"/>
          <cell r="AQ96"/>
          <cell r="AR96"/>
        </row>
        <row r="97">
          <cell r="A97"/>
          <cell r="B97"/>
          <cell r="C97"/>
          <cell r="D97"/>
          <cell r="E97"/>
          <cell r="F97"/>
          <cell r="G97"/>
          <cell r="H97">
            <v>0</v>
          </cell>
          <cell r="I97"/>
          <cell r="J97"/>
          <cell r="K97"/>
          <cell r="L97"/>
          <cell r="M97"/>
          <cell r="N97"/>
          <cell r="O97"/>
          <cell r="P97"/>
          <cell r="Q97"/>
          <cell r="R97"/>
          <cell r="S97"/>
          <cell r="T97"/>
          <cell r="U97"/>
          <cell r="V97"/>
          <cell r="W97"/>
          <cell r="X97"/>
          <cell r="Y97"/>
          <cell r="Z97"/>
          <cell r="AA97"/>
          <cell r="AB97"/>
          <cell r="AC97"/>
          <cell r="AD97"/>
          <cell r="AE97"/>
          <cell r="AF97"/>
          <cell r="AG97"/>
          <cell r="AH97"/>
          <cell r="AI97"/>
          <cell r="AJ97"/>
          <cell r="AK97"/>
          <cell r="AL97"/>
          <cell r="AM97"/>
          <cell r="AN97"/>
          <cell r="AO97"/>
          <cell r="AP97"/>
          <cell r="AQ97"/>
          <cell r="AR97"/>
        </row>
        <row r="98">
          <cell r="A98"/>
          <cell r="B98"/>
          <cell r="C98"/>
          <cell r="D98"/>
          <cell r="E98"/>
          <cell r="F98"/>
          <cell r="G98"/>
          <cell r="H98">
            <v>0</v>
          </cell>
          <cell r="I98"/>
          <cell r="J98"/>
          <cell r="K98"/>
          <cell r="L98"/>
          <cell r="M98"/>
          <cell r="N98"/>
          <cell r="O98"/>
          <cell r="P98"/>
          <cell r="Q98"/>
          <cell r="R98"/>
          <cell r="S98"/>
          <cell r="T98"/>
          <cell r="U98"/>
          <cell r="V98"/>
          <cell r="W98"/>
          <cell r="X98"/>
          <cell r="Y98"/>
          <cell r="Z98"/>
          <cell r="AA98"/>
          <cell r="AB98"/>
          <cell r="AC98"/>
          <cell r="AD98"/>
          <cell r="AE98"/>
          <cell r="AF98"/>
          <cell r="AG98"/>
          <cell r="AH98"/>
          <cell r="AI98"/>
          <cell r="AJ98"/>
          <cell r="AK98"/>
          <cell r="AL98"/>
          <cell r="AM98"/>
          <cell r="AN98"/>
          <cell r="AO98"/>
          <cell r="AP98"/>
          <cell r="AQ98"/>
          <cell r="AR98"/>
        </row>
        <row r="99">
          <cell r="A99"/>
          <cell r="B99"/>
          <cell r="C99"/>
          <cell r="D99"/>
          <cell r="E99"/>
          <cell r="F99"/>
          <cell r="G99"/>
          <cell r="H99">
            <v>0</v>
          </cell>
          <cell r="I99"/>
          <cell r="J99"/>
          <cell r="K99"/>
          <cell r="L99"/>
          <cell r="M99"/>
          <cell r="N99"/>
          <cell r="O99"/>
          <cell r="P99"/>
          <cell r="Q99"/>
          <cell r="R99"/>
          <cell r="S99"/>
          <cell r="T99"/>
          <cell r="U99"/>
          <cell r="V99"/>
          <cell r="W99"/>
          <cell r="X99"/>
          <cell r="Y99"/>
          <cell r="Z99"/>
          <cell r="AA99"/>
          <cell r="AB99"/>
          <cell r="AC99"/>
          <cell r="AD99"/>
          <cell r="AE99"/>
          <cell r="AF99"/>
          <cell r="AG99"/>
          <cell r="AH99"/>
          <cell r="AI99"/>
          <cell r="AJ99"/>
          <cell r="AK99"/>
          <cell r="AL99"/>
          <cell r="AM99"/>
          <cell r="AN99"/>
          <cell r="AO99"/>
          <cell r="AP99"/>
          <cell r="AQ99"/>
          <cell r="AR99"/>
        </row>
        <row r="100">
          <cell r="A100"/>
          <cell r="B100"/>
          <cell r="C100"/>
          <cell r="D100"/>
          <cell r="E100"/>
          <cell r="F100"/>
          <cell r="G100"/>
          <cell r="H100">
            <v>0</v>
          </cell>
          <cell r="I100"/>
          <cell r="J100"/>
          <cell r="K100"/>
          <cell r="L100"/>
          <cell r="M100"/>
          <cell r="N100"/>
          <cell r="O100"/>
          <cell r="P100"/>
          <cell r="Q100"/>
          <cell r="R100"/>
          <cell r="S100"/>
          <cell r="T100"/>
          <cell r="U100"/>
          <cell r="V100"/>
          <cell r="W100"/>
          <cell r="X100"/>
          <cell r="Y100"/>
          <cell r="Z100"/>
          <cell r="AA100"/>
          <cell r="AB100"/>
          <cell r="AC100"/>
          <cell r="AD100"/>
          <cell r="AE100"/>
          <cell r="AF100"/>
          <cell r="AG100"/>
          <cell r="AH100"/>
          <cell r="AI100"/>
          <cell r="AJ100"/>
          <cell r="AK100"/>
          <cell r="AL100"/>
          <cell r="AM100"/>
          <cell r="AN100"/>
          <cell r="AO100"/>
          <cell r="AP100"/>
          <cell r="AQ100"/>
          <cell r="AR100"/>
        </row>
      </sheetData>
      <sheetData sheetId="26">
        <row r="9">
          <cell r="A9" t="str">
            <v>YEAR</v>
          </cell>
          <cell r="B9" t="str">
            <v>DEFD</v>
          </cell>
          <cell r="C9"/>
          <cell r="D9" t="str">
            <v>NDEFD</v>
          </cell>
          <cell r="E9"/>
          <cell r="F9" t="str">
            <v>TOTD</v>
          </cell>
          <cell r="G9"/>
          <cell r="H9" t="str">
            <v>TOTSS</v>
          </cell>
          <cell r="I9"/>
          <cell r="J9" t="str">
            <v>NETMED</v>
          </cell>
          <cell r="K9"/>
          <cell r="L9" t="str">
            <v>MEDIC</v>
          </cell>
          <cell r="M9"/>
          <cell r="N9" t="str">
            <v>CHIP</v>
          </cell>
          <cell r="O9"/>
          <cell r="P9" t="str">
            <v>ACA</v>
          </cell>
          <cell r="Q9"/>
          <cell r="R9" t="str">
            <v>TOTHC</v>
          </cell>
          <cell r="S9"/>
          <cell r="T9" t="str">
            <v>TOTOLD</v>
          </cell>
          <cell r="U9"/>
          <cell r="V9" t="str">
            <v>TOTOTHM</v>
          </cell>
          <cell r="X9" t="str">
            <v>TOTM</v>
          </cell>
          <cell r="Y9" t="str">
            <v>TOTNONINT</v>
          </cell>
          <cell r="Z9" t="str">
            <v>TOTINT</v>
          </cell>
          <cell r="AB9" t="str">
            <v>TOTO</v>
          </cell>
          <cell r="AD9" t="str">
            <v>TOTLESSOLD</v>
          </cell>
          <cell r="AF9" t="str">
            <v>TAXTOT</v>
          </cell>
          <cell r="AH9" t="str">
            <v>DEFICIT</v>
          </cell>
          <cell r="AJ9" t="str">
            <v>DHBP</v>
          </cell>
          <cell r="AL9" t="str">
            <v>GDP</v>
          </cell>
        </row>
        <row r="10">
          <cell r="A10">
            <v>1962</v>
          </cell>
          <cell r="B10">
            <v>8.9725530370939506</v>
          </cell>
          <cell r="C10"/>
          <cell r="D10">
            <v>3.3337601912323387</v>
          </cell>
          <cell r="E10"/>
          <cell r="F10">
            <v>12.306313228326289</v>
          </cell>
          <cell r="G10"/>
          <cell r="H10">
            <v>2.3984291629316603</v>
          </cell>
          <cell r="I10"/>
          <cell r="J10">
            <v>0</v>
          </cell>
          <cell r="K10"/>
          <cell r="L10">
            <v>1.7586545439023347E-2</v>
          </cell>
          <cell r="M10"/>
          <cell r="N10">
            <v>0</v>
          </cell>
          <cell r="O10"/>
          <cell r="P10">
            <v>0</v>
          </cell>
          <cell r="Q10"/>
          <cell r="R10">
            <v>1.7586545439023347E-2</v>
          </cell>
          <cell r="S10"/>
          <cell r="T10">
            <v>2.4160157083706837</v>
          </cell>
          <cell r="U10"/>
          <cell r="V10">
            <v>2.3403764886669229</v>
          </cell>
          <cell r="W10"/>
          <cell r="X10">
            <v>4.7563921970376066</v>
          </cell>
          <cell r="Y10">
            <v>17.062705425363895</v>
          </cell>
          <cell r="Z10">
            <v>1.1762496264993385</v>
          </cell>
          <cell r="AA10"/>
          <cell r="AB10">
            <v>18.238955051863233</v>
          </cell>
          <cell r="AC10"/>
          <cell r="AD10">
            <v>14.646689716993212</v>
          </cell>
          <cell r="AE10"/>
          <cell r="AF10">
            <v>17.018995176505744</v>
          </cell>
          <cell r="AG10"/>
          <cell r="AH10">
            <v>-1.2199598753574905</v>
          </cell>
          <cell r="AI10"/>
          <cell r="AJ10">
            <v>42.346011012933801</v>
          </cell>
          <cell r="AK10"/>
          <cell r="AL10">
            <v>585.67499999999995</v>
          </cell>
        </row>
        <row r="11">
          <cell r="A11">
            <v>1963</v>
          </cell>
          <cell r="B11">
            <v>8.689420899385313</v>
          </cell>
          <cell r="C11"/>
          <cell r="D11">
            <v>3.4899708832093168</v>
          </cell>
          <cell r="E11"/>
          <cell r="F11">
            <v>12.17939178259463</v>
          </cell>
          <cell r="G11"/>
          <cell r="H11">
            <v>2.5001617599482366</v>
          </cell>
          <cell r="I11"/>
          <cell r="J11">
            <v>0</v>
          </cell>
          <cell r="K11"/>
          <cell r="L11">
            <v>2.53963118731802E-2</v>
          </cell>
          <cell r="M11"/>
          <cell r="N11">
            <v>0</v>
          </cell>
          <cell r="O11"/>
          <cell r="P11">
            <v>0</v>
          </cell>
          <cell r="Q11"/>
          <cell r="R11">
            <v>2.53963118731802E-2</v>
          </cell>
          <cell r="S11"/>
          <cell r="T11">
            <v>2.525558071821417</v>
          </cell>
          <cell r="U11"/>
          <cell r="V11">
            <v>2.0494985441604658</v>
          </cell>
          <cell r="W11"/>
          <cell r="X11">
            <v>4.5750566159818824</v>
          </cell>
          <cell r="Y11">
            <v>16.754448398576514</v>
          </cell>
          <cell r="Z11">
            <v>1.2520219993529602</v>
          </cell>
          <cell r="AA11"/>
          <cell r="AB11">
            <v>18.006470397929473</v>
          </cell>
          <cell r="AC11"/>
          <cell r="AD11">
            <v>14.228890326755096</v>
          </cell>
          <cell r="AE11"/>
          <cell r="AF11">
            <v>17.237140084115172</v>
          </cell>
          <cell r="AG11"/>
          <cell r="AH11">
            <v>-0.7693303138142995</v>
          </cell>
          <cell r="AI11"/>
          <cell r="AJ11">
            <v>41.083468133290197</v>
          </cell>
          <cell r="AK11"/>
          <cell r="AL11">
            <v>618.20000000000005</v>
          </cell>
        </row>
        <row r="12">
          <cell r="A12">
            <v>1964</v>
          </cell>
          <cell r="B12">
            <v>8.3176666162913691</v>
          </cell>
          <cell r="C12"/>
          <cell r="D12">
            <v>3.6418316457609188</v>
          </cell>
          <cell r="E12"/>
          <cell r="F12">
            <v>11.959498262052289</v>
          </cell>
          <cell r="G12"/>
          <cell r="H12">
            <v>2.4553423001360133</v>
          </cell>
          <cell r="I12"/>
          <cell r="J12">
            <v>0</v>
          </cell>
          <cell r="K12"/>
          <cell r="L12">
            <v>3.1736436451564154E-2</v>
          </cell>
          <cell r="M12"/>
          <cell r="N12">
            <v>0</v>
          </cell>
          <cell r="O12"/>
          <cell r="P12">
            <v>0</v>
          </cell>
          <cell r="Q12"/>
          <cell r="R12">
            <v>3.1736436451564154E-2</v>
          </cell>
          <cell r="S12"/>
          <cell r="T12">
            <v>2.4870787365875771</v>
          </cell>
          <cell r="U12"/>
          <cell r="V12">
            <v>2.2269910835726159</v>
          </cell>
          <cell r="W12"/>
          <cell r="X12">
            <v>4.7140698201601934</v>
          </cell>
          <cell r="Y12">
            <v>16.67356808221248</v>
          </cell>
          <cell r="Z12">
            <v>1.2390811546017833</v>
          </cell>
          <cell r="AA12"/>
          <cell r="AB12">
            <v>17.912649236814264</v>
          </cell>
          <cell r="AC12"/>
          <cell r="AD12">
            <v>14.186489345624903</v>
          </cell>
          <cell r="AE12"/>
          <cell r="AF12">
            <v>17.018739610095206</v>
          </cell>
          <cell r="AG12"/>
          <cell r="AH12">
            <v>-0.89390962671905572</v>
          </cell>
          <cell r="AI12"/>
          <cell r="AJ12">
            <v>38.816533172132381</v>
          </cell>
          <cell r="AK12"/>
          <cell r="AL12">
            <v>661.7</v>
          </cell>
        </row>
        <row r="13">
          <cell r="A13">
            <v>1965</v>
          </cell>
          <cell r="B13">
            <v>7.1931766115673357</v>
          </cell>
          <cell r="C13"/>
          <cell r="D13">
            <v>3.7741514820427868</v>
          </cell>
          <cell r="E13"/>
          <cell r="F13">
            <v>10.967328093610124</v>
          </cell>
          <cell r="G13"/>
          <cell r="H13">
            <v>2.4075000881119375</v>
          </cell>
          <cell r="I13"/>
          <cell r="J13">
            <v>0</v>
          </cell>
          <cell r="K13"/>
          <cell r="L13">
            <v>3.8346315158777712E-2</v>
          </cell>
          <cell r="M13"/>
          <cell r="N13">
            <v>0</v>
          </cell>
          <cell r="O13"/>
          <cell r="P13">
            <v>0</v>
          </cell>
          <cell r="Q13"/>
          <cell r="R13">
            <v>3.8346315158777712E-2</v>
          </cell>
          <cell r="S13"/>
          <cell r="T13">
            <v>2.445846403270715</v>
          </cell>
          <cell r="U13"/>
          <cell r="V13">
            <v>2.0434920523032458</v>
          </cell>
          <cell r="W13"/>
          <cell r="X13">
            <v>4.4893384555739608</v>
          </cell>
          <cell r="Y13">
            <v>15.456666549184083</v>
          </cell>
          <cell r="Z13">
            <v>1.211151446798012</v>
          </cell>
          <cell r="AA13"/>
          <cell r="AB13">
            <v>16.667817995982094</v>
          </cell>
          <cell r="AC13"/>
          <cell r="AD13">
            <v>13.010820145913367</v>
          </cell>
          <cell r="AE13"/>
          <cell r="AF13">
            <v>16.468755506996086</v>
          </cell>
          <cell r="AG13"/>
          <cell r="AH13">
            <v>-0.1990624889860087</v>
          </cell>
          <cell r="AI13"/>
          <cell r="AJ13">
            <v>36.764247700278432</v>
          </cell>
          <cell r="AK13"/>
          <cell r="AL13">
            <v>709.32500000000005</v>
          </cell>
        </row>
        <row r="14">
          <cell r="A14">
            <v>1966</v>
          </cell>
          <cell r="B14">
            <v>7.5592427688266755</v>
          </cell>
          <cell r="C14"/>
          <cell r="D14">
            <v>3.9905185944456898</v>
          </cell>
          <cell r="E14"/>
          <cell r="F14">
            <v>11.549761363272367</v>
          </cell>
          <cell r="G14"/>
          <cell r="H14">
            <v>2.5954707069412857</v>
          </cell>
          <cell r="I14"/>
          <cell r="J14">
            <v>0</v>
          </cell>
          <cell r="K14"/>
          <cell r="L14">
            <v>9.8657868605656826E-2</v>
          </cell>
          <cell r="M14"/>
          <cell r="N14">
            <v>0</v>
          </cell>
          <cell r="O14"/>
          <cell r="P14">
            <v>0</v>
          </cell>
          <cell r="Q14"/>
          <cell r="R14">
            <v>9.8657868605656826E-2</v>
          </cell>
          <cell r="S14"/>
          <cell r="T14">
            <v>2.6941285755469426</v>
          </cell>
          <cell r="U14"/>
          <cell r="V14">
            <v>1.7905762516416286</v>
          </cell>
          <cell r="W14"/>
          <cell r="X14">
            <v>4.4847048271885717</v>
          </cell>
          <cell r="Y14">
            <v>16.03446619046094</v>
          </cell>
          <cell r="Z14">
            <v>1.2026009801723307</v>
          </cell>
          <cell r="AA14"/>
          <cell r="AB14">
            <v>17.237067170633267</v>
          </cell>
          <cell r="AC14"/>
          <cell r="AD14">
            <v>13.340337614913997</v>
          </cell>
          <cell r="AE14"/>
          <cell r="AF14">
            <v>16.763509401326115</v>
          </cell>
          <cell r="AG14"/>
          <cell r="AH14">
            <v>-0.47355776930715243</v>
          </cell>
          <cell r="AI14"/>
          <cell r="AJ14">
            <v>33.788910599314519</v>
          </cell>
          <cell r="AK14"/>
          <cell r="AL14">
            <v>780.47500000000002</v>
          </cell>
        </row>
        <row r="15">
          <cell r="A15">
            <v>1967</v>
          </cell>
          <cell r="B15">
            <v>8.6058396342010095</v>
          </cell>
          <cell r="C15"/>
          <cell r="D15">
            <v>4.1221720809300377</v>
          </cell>
          <cell r="E15"/>
          <cell r="F15">
            <v>12.728011715131046</v>
          </cell>
          <cell r="G15"/>
          <cell r="H15">
            <v>2.5452915334269752</v>
          </cell>
          <cell r="I15"/>
          <cell r="J15">
            <v>0.30184393771853801</v>
          </cell>
          <cell r="K15"/>
          <cell r="L15">
            <v>0.14022294611637429</v>
          </cell>
          <cell r="M15"/>
          <cell r="N15">
            <v>0</v>
          </cell>
          <cell r="O15"/>
          <cell r="P15">
            <v>0</v>
          </cell>
          <cell r="Q15"/>
          <cell r="R15">
            <v>0.44206688383491227</v>
          </cell>
          <cell r="S15"/>
          <cell r="T15">
            <v>2.9873584172618872</v>
          </cell>
          <cell r="U15"/>
          <cell r="V15">
            <v>1.8807567018319833</v>
          </cell>
          <cell r="W15"/>
          <cell r="X15">
            <v>4.8681151190938712</v>
          </cell>
          <cell r="Y15">
            <v>17.596126834224915</v>
          </cell>
          <cell r="Z15">
            <v>1.2274588326708706</v>
          </cell>
          <cell r="AA15"/>
          <cell r="AB15">
            <v>18.823585666895788</v>
          </cell>
          <cell r="AC15"/>
          <cell r="AD15">
            <v>14.608768416963027</v>
          </cell>
          <cell r="AE15"/>
          <cell r="AF15">
            <v>17.790502375900303</v>
          </cell>
          <cell r="AG15"/>
          <cell r="AH15">
            <v>-1.0330832909954835</v>
          </cell>
          <cell r="AI15"/>
          <cell r="AJ15">
            <v>31.873046232927884</v>
          </cell>
          <cell r="AK15"/>
          <cell r="AL15">
            <v>836.52499999999998</v>
          </cell>
        </row>
        <row r="16">
          <cell r="A16">
            <v>1968</v>
          </cell>
          <cell r="B16">
            <v>9.1526613374926882</v>
          </cell>
          <cell r="C16"/>
          <cell r="D16">
            <v>3.991421329693897</v>
          </cell>
          <cell r="E16"/>
          <cell r="F16">
            <v>13.144082667186584</v>
          </cell>
          <cell r="G16"/>
          <cell r="H16">
            <v>2.5951034732473608</v>
          </cell>
          <cell r="I16"/>
          <cell r="J16">
            <v>0.49321783694955851</v>
          </cell>
          <cell r="K16"/>
          <cell r="L16">
            <v>0.20120881263404172</v>
          </cell>
          <cell r="M16"/>
          <cell r="N16">
            <v>0</v>
          </cell>
          <cell r="O16"/>
          <cell r="P16">
            <v>0</v>
          </cell>
          <cell r="Q16"/>
          <cell r="R16">
            <v>0.69442664958360023</v>
          </cell>
          <cell r="S16"/>
          <cell r="T16">
            <v>3.289530122830961</v>
          </cell>
          <cell r="U16"/>
          <cell r="V16">
            <v>2.176976854301869</v>
          </cell>
          <cell r="W16"/>
          <cell r="X16">
            <v>5.4665069771328305</v>
          </cell>
          <cell r="Y16">
            <v>18.610589644319418</v>
          </cell>
          <cell r="Z16">
            <v>1.235551346684121</v>
          </cell>
          <cell r="AA16"/>
          <cell r="AB16">
            <v>19.846140991003537</v>
          </cell>
          <cell r="AC16"/>
          <cell r="AD16">
            <v>15.321059521488452</v>
          </cell>
          <cell r="AE16"/>
          <cell r="AF16">
            <v>17.042921204356183</v>
          </cell>
          <cell r="AG16"/>
          <cell r="AH16">
            <v>-2.8032197866473556</v>
          </cell>
          <cell r="AI16"/>
          <cell r="AJ16">
            <v>32.258585633512524</v>
          </cell>
          <cell r="AK16"/>
          <cell r="AL16">
            <v>897.57500000000005</v>
          </cell>
        </row>
        <row r="17">
          <cell r="A17">
            <v>1969</v>
          </cell>
          <cell r="B17">
            <v>8.4379383336308695</v>
          </cell>
          <cell r="C17"/>
          <cell r="D17">
            <v>3.5298258141847949</v>
          </cell>
          <cell r="E17"/>
          <cell r="F17">
            <v>11.967764147815666</v>
          </cell>
          <cell r="G17"/>
          <cell r="H17">
            <v>2.7237254851954806</v>
          </cell>
          <cell r="I17"/>
          <cell r="J17">
            <v>0.55045777970467469</v>
          </cell>
          <cell r="K17"/>
          <cell r="L17">
            <v>0.23309785519369566</v>
          </cell>
          <cell r="M17"/>
          <cell r="N17">
            <v>0</v>
          </cell>
          <cell r="O17"/>
          <cell r="P17">
            <v>0</v>
          </cell>
          <cell r="Q17"/>
          <cell r="R17">
            <v>0.78355563489837032</v>
          </cell>
          <cell r="S17"/>
          <cell r="T17">
            <v>3.5072811200938512</v>
          </cell>
          <cell r="U17"/>
          <cell r="V17">
            <v>1.9629185687689676</v>
          </cell>
          <cell r="W17"/>
          <cell r="X17">
            <v>5.4701996888628184</v>
          </cell>
          <cell r="Y17">
            <v>17.437963836678485</v>
          </cell>
          <cell r="Z17">
            <v>1.2954528066103901</v>
          </cell>
          <cell r="AA17"/>
          <cell r="AB17">
            <v>18.733416643288876</v>
          </cell>
          <cell r="AC17"/>
          <cell r="AD17">
            <v>13.930682716584633</v>
          </cell>
          <cell r="AE17"/>
          <cell r="AF17">
            <v>19.064242176940148</v>
          </cell>
          <cell r="AG17"/>
          <cell r="AH17">
            <v>0.33082553365127082</v>
          </cell>
          <cell r="AI17"/>
          <cell r="AJ17">
            <v>28.370406263548496</v>
          </cell>
          <cell r="AK17"/>
          <cell r="AL17">
            <v>980.27499999999998</v>
          </cell>
        </row>
        <row r="18">
          <cell r="A18">
            <v>1970</v>
          </cell>
          <cell r="B18">
            <v>7.82592495282681</v>
          </cell>
          <cell r="C18"/>
          <cell r="D18">
            <v>3.6632192418850171</v>
          </cell>
          <cell r="E18"/>
          <cell r="F18">
            <v>11.489144194711827</v>
          </cell>
          <cell r="G18"/>
          <cell r="H18">
            <v>2.8324933718680585</v>
          </cell>
          <cell r="I18"/>
          <cell r="J18">
            <v>0.55872166622877206</v>
          </cell>
          <cell r="K18"/>
          <cell r="L18">
            <v>0.26053932691618698</v>
          </cell>
          <cell r="M18"/>
          <cell r="N18">
            <v>0</v>
          </cell>
          <cell r="O18"/>
          <cell r="P18">
            <v>0</v>
          </cell>
          <cell r="Q18"/>
          <cell r="R18">
            <v>0.81926099314495893</v>
          </cell>
          <cell r="S18"/>
          <cell r="T18">
            <v>3.6517543650130171</v>
          </cell>
          <cell r="U18"/>
          <cell r="V18">
            <v>2.1776578211956918</v>
          </cell>
          <cell r="W18"/>
          <cell r="X18">
            <v>5.8294121862087085</v>
          </cell>
          <cell r="Y18">
            <v>17.318556380920537</v>
          </cell>
          <cell r="Z18">
            <v>1.3738744118279314</v>
          </cell>
          <cell r="AA18"/>
          <cell r="AB18">
            <v>18.692430792748464</v>
          </cell>
          <cell r="AC18"/>
          <cell r="AD18">
            <v>13.666802015907519</v>
          </cell>
          <cell r="AE18"/>
          <cell r="AF18">
            <v>18.420904292163279</v>
          </cell>
          <cell r="AG18"/>
          <cell r="AH18">
            <v>-0.27152650058518768</v>
          </cell>
          <cell r="AI18"/>
          <cell r="AJ18">
            <v>27.056918336637448</v>
          </cell>
          <cell r="AK18"/>
          <cell r="AL18">
            <v>1046.675</v>
          </cell>
        </row>
        <row r="19">
          <cell r="A19">
            <v>1971</v>
          </cell>
          <cell r="B19">
            <v>7.0761721373874886</v>
          </cell>
          <cell r="C19"/>
          <cell r="D19">
            <v>3.89789978057409</v>
          </cell>
          <cell r="E19"/>
          <cell r="F19">
            <v>10.974071917961579</v>
          </cell>
          <cell r="G19"/>
          <cell r="H19">
            <v>3.1463884286417985</v>
          </cell>
          <cell r="I19"/>
          <cell r="J19">
            <v>0.5575209350230621</v>
          </cell>
          <cell r="K19"/>
          <cell r="L19">
            <v>0.30110608571044739</v>
          </cell>
          <cell r="M19"/>
          <cell r="N19">
            <v>0</v>
          </cell>
          <cell r="O19"/>
          <cell r="P19">
            <v>0</v>
          </cell>
          <cell r="Q19"/>
          <cell r="R19">
            <v>0.85862702073350949</v>
          </cell>
          <cell r="S19"/>
          <cell r="T19">
            <v>4.0050154493753087</v>
          </cell>
          <cell r="U19"/>
          <cell r="V19">
            <v>2.5150687385249202</v>
          </cell>
          <cell r="W19"/>
          <cell r="X19">
            <v>6.5200841879002285</v>
          </cell>
          <cell r="Y19">
            <v>17.494156105861808</v>
          </cell>
          <cell r="Z19">
            <v>1.3291836460525726</v>
          </cell>
          <cell r="AA19"/>
          <cell r="AB19">
            <v>18.823339751914382</v>
          </cell>
          <cell r="AC19"/>
          <cell r="AD19">
            <v>13.489140656486498</v>
          </cell>
          <cell r="AE19"/>
          <cell r="AF19">
            <v>16.760467511531058</v>
          </cell>
          <cell r="AG19"/>
          <cell r="AH19">
            <v>-2.0628722403833248</v>
          </cell>
          <cell r="AI19"/>
          <cell r="AJ19">
            <v>27.140477363306616</v>
          </cell>
          <cell r="AK19"/>
          <cell r="AL19">
            <v>1116.55</v>
          </cell>
        </row>
        <row r="20">
          <cell r="A20">
            <v>1972</v>
          </cell>
          <cell r="B20">
            <v>6.5231654676258994</v>
          </cell>
          <cell r="C20"/>
          <cell r="D20">
            <v>4.0457142857142863</v>
          </cell>
          <cell r="E20"/>
          <cell r="F20">
            <v>10.568879753340184</v>
          </cell>
          <cell r="G20"/>
          <cell r="H20">
            <v>3.2365056526207603</v>
          </cell>
          <cell r="I20"/>
          <cell r="J20">
            <v>0.57751284686536486</v>
          </cell>
          <cell r="K20"/>
          <cell r="L20">
            <v>0.37829393627954783</v>
          </cell>
          <cell r="M20"/>
          <cell r="N20">
            <v>0</v>
          </cell>
          <cell r="O20"/>
          <cell r="P20">
            <v>0</v>
          </cell>
          <cell r="Q20"/>
          <cell r="R20">
            <v>0.95580678314491263</v>
          </cell>
          <cell r="S20"/>
          <cell r="T20">
            <v>4.1923124357656727</v>
          </cell>
          <cell r="U20"/>
          <cell r="V20">
            <v>2.9328674203494347</v>
          </cell>
          <cell r="W20"/>
          <cell r="X20">
            <v>7.1251798561151078</v>
          </cell>
          <cell r="Y20">
            <v>17.694059609455291</v>
          </cell>
          <cell r="Z20">
            <v>1.2726002055498458</v>
          </cell>
          <cell r="AA20"/>
          <cell r="AB20">
            <v>18.966659815005137</v>
          </cell>
          <cell r="AC20"/>
          <cell r="AD20">
            <v>13.501747173689619</v>
          </cell>
          <cell r="AE20"/>
          <cell r="AF20">
            <v>17.044933196300104</v>
          </cell>
          <cell r="AG20"/>
          <cell r="AH20">
            <v>-1.921726618705035</v>
          </cell>
          <cell r="AI20"/>
          <cell r="AJ20">
            <v>26.505817060637206</v>
          </cell>
          <cell r="AK20"/>
          <cell r="AL20">
            <v>1216.25</v>
          </cell>
        </row>
        <row r="21">
          <cell r="A21">
            <v>1973</v>
          </cell>
          <cell r="B21">
            <v>5.6992367258681549</v>
          </cell>
          <cell r="C21"/>
          <cell r="D21">
            <v>3.940194791993938</v>
          </cell>
          <cell r="E21"/>
          <cell r="F21">
            <v>9.6394315178620928</v>
          </cell>
          <cell r="G21"/>
          <cell r="H21">
            <v>3.5614038330037521</v>
          </cell>
          <cell r="I21"/>
          <cell r="J21">
            <v>0.56278992404221118</v>
          </cell>
          <cell r="K21"/>
          <cell r="L21">
            <v>0.34005433476870761</v>
          </cell>
          <cell r="M21"/>
          <cell r="N21">
            <v>0</v>
          </cell>
          <cell r="O21"/>
          <cell r="P21">
            <v>0</v>
          </cell>
          <cell r="Q21"/>
          <cell r="R21">
            <v>0.9028442588109189</v>
          </cell>
          <cell r="S21"/>
          <cell r="T21">
            <v>4.464248091814671</v>
          </cell>
          <cell r="U21"/>
          <cell r="V21">
            <v>2.7777264410726494</v>
          </cell>
          <cell r="W21"/>
          <cell r="X21">
            <v>7.24197453288732</v>
          </cell>
          <cell r="Y21">
            <v>16.881406050749412</v>
          </cell>
          <cell r="Z21">
            <v>1.2825223160657193</v>
          </cell>
          <cell r="AA21"/>
          <cell r="AB21">
            <v>18.163928366815131</v>
          </cell>
          <cell r="AC21"/>
          <cell r="AD21">
            <v>12.417157958934741</v>
          </cell>
          <cell r="AE21"/>
          <cell r="AF21">
            <v>17.061782697887597</v>
          </cell>
          <cell r="AG21"/>
          <cell r="AH21">
            <v>-1.1021456689275324</v>
          </cell>
          <cell r="AI21"/>
          <cell r="AJ21">
            <v>25.201722449130465</v>
          </cell>
          <cell r="AK21"/>
          <cell r="AL21">
            <v>1352.7249999999999</v>
          </cell>
        </row>
        <row r="22">
          <cell r="A22">
            <v>1974</v>
          </cell>
          <cell r="B22">
            <v>5.4435715008261125</v>
          </cell>
          <cell r="C22"/>
          <cell r="D22">
            <v>3.8767913140236714</v>
          </cell>
          <cell r="E22"/>
          <cell r="F22">
            <v>9.3203628148497817</v>
          </cell>
          <cell r="G22"/>
          <cell r="H22">
            <v>3.7083993660855787</v>
          </cell>
          <cell r="I22"/>
          <cell r="J22">
            <v>0.60505108406109853</v>
          </cell>
          <cell r="K22"/>
          <cell r="L22">
            <v>0.39235256431871057</v>
          </cell>
          <cell r="M22"/>
          <cell r="N22">
            <v>0</v>
          </cell>
          <cell r="O22"/>
          <cell r="P22">
            <v>0</v>
          </cell>
          <cell r="Q22"/>
          <cell r="R22">
            <v>0.99740364837980922</v>
          </cell>
          <cell r="S22"/>
          <cell r="T22">
            <v>4.7058030144653884</v>
          </cell>
          <cell r="U22"/>
          <cell r="V22">
            <v>2.6923154735812798</v>
          </cell>
          <cell r="W22"/>
          <cell r="X22">
            <v>7.3981184880466682</v>
          </cell>
          <cell r="Y22">
            <v>16.71848130289645</v>
          </cell>
          <cell r="Z22">
            <v>1.4464713221161953</v>
          </cell>
          <cell r="AA22"/>
          <cell r="AB22">
            <v>18.164952625012646</v>
          </cell>
          <cell r="AC22"/>
          <cell r="AD22">
            <v>12.012678288431063</v>
          </cell>
          <cell r="AE22"/>
          <cell r="AF22">
            <v>17.751222308392624</v>
          </cell>
          <cell r="AG22"/>
          <cell r="AH22">
            <v>-0.41373031662002169</v>
          </cell>
          <cell r="AI22"/>
          <cell r="AJ22">
            <v>23.178271571635705</v>
          </cell>
          <cell r="AK22"/>
          <cell r="AL22">
            <v>1482.85</v>
          </cell>
        </row>
        <row r="23">
          <cell r="A23">
            <v>1975</v>
          </cell>
          <cell r="B23">
            <v>5.4523390948550805</v>
          </cell>
          <cell r="C23"/>
          <cell r="D23">
            <v>4.3778645549730077</v>
          </cell>
          <cell r="E23"/>
          <cell r="F23">
            <v>9.8302036498280891</v>
          </cell>
          <cell r="G23"/>
          <cell r="H23">
            <v>3.955193926287786</v>
          </cell>
          <cell r="I23"/>
          <cell r="J23">
            <v>0.76008525600136911</v>
          </cell>
          <cell r="K23"/>
          <cell r="L23">
            <v>0.42565770026603605</v>
          </cell>
          <cell r="M23"/>
          <cell r="N23">
            <v>0</v>
          </cell>
          <cell r="O23"/>
          <cell r="P23">
            <v>0</v>
          </cell>
          <cell r="Q23"/>
          <cell r="R23">
            <v>1.1857429562674053</v>
          </cell>
          <cell r="S23"/>
          <cell r="T23">
            <v>5.1409368825551915</v>
          </cell>
          <cell r="U23"/>
          <cell r="V23">
            <v>4.263546836348926</v>
          </cell>
          <cell r="W23"/>
          <cell r="X23">
            <v>9.4044837189041175</v>
          </cell>
          <cell r="Y23">
            <v>19.234687368732207</v>
          </cell>
          <cell r="Z23">
            <v>1.4464894130093191</v>
          </cell>
          <cell r="AA23"/>
          <cell r="AB23">
            <v>20.681176781741524</v>
          </cell>
          <cell r="AC23"/>
          <cell r="AD23">
            <v>14.093750486177015</v>
          </cell>
          <cell r="AE23"/>
          <cell r="AF23">
            <v>17.367954322697077</v>
          </cell>
          <cell r="AG23"/>
          <cell r="AH23">
            <v>-3.3132224590444506</v>
          </cell>
          <cell r="AI23"/>
          <cell r="AJ23">
            <v>24.562440686404159</v>
          </cell>
          <cell r="AK23"/>
          <cell r="AL23">
            <v>1606.925</v>
          </cell>
        </row>
        <row r="24">
          <cell r="A24">
            <v>1976</v>
          </cell>
          <cell r="B24">
            <v>5.0319690946755511</v>
          </cell>
          <cell r="C24"/>
          <cell r="D24">
            <v>4.7982195845697326</v>
          </cell>
          <cell r="E24"/>
          <cell r="F24">
            <v>9.8301886792452837</v>
          </cell>
          <cell r="G24"/>
          <cell r="H24">
            <v>4.0702648227982756</v>
          </cell>
          <cell r="I24"/>
          <cell r="J24">
            <v>0.83965063546273999</v>
          </cell>
          <cell r="K24"/>
          <cell r="L24">
            <v>0.47970438385308778</v>
          </cell>
          <cell r="M24"/>
          <cell r="N24">
            <v>0</v>
          </cell>
          <cell r="O24"/>
          <cell r="P24">
            <v>0</v>
          </cell>
          <cell r="Q24"/>
          <cell r="R24">
            <v>1.3193550193158277</v>
          </cell>
          <cell r="S24"/>
          <cell r="T24">
            <v>5.3896198421141035</v>
          </cell>
          <cell r="U24"/>
          <cell r="V24">
            <v>4.099658473769666</v>
          </cell>
          <cell r="W24"/>
          <cell r="X24">
            <v>9.4892783158837695</v>
          </cell>
          <cell r="Y24">
            <v>19.319466995129055</v>
          </cell>
          <cell r="Z24">
            <v>1.4963887800235149</v>
          </cell>
          <cell r="AA24"/>
          <cell r="AB24">
            <v>20.815855775152567</v>
          </cell>
          <cell r="AC24"/>
          <cell r="AD24">
            <v>13.929847153014949</v>
          </cell>
          <cell r="AE24"/>
          <cell r="AF24">
            <v>16.687755444823917</v>
          </cell>
          <cell r="AG24"/>
          <cell r="AH24">
            <v>-4.1281003303286479</v>
          </cell>
          <cell r="AI24"/>
          <cell r="AJ24">
            <v>26.728850568277252</v>
          </cell>
          <cell r="AK24"/>
          <cell r="AL24">
            <v>1786.1</v>
          </cell>
        </row>
        <row r="25">
          <cell r="A25">
            <v>1977</v>
          </cell>
          <cell r="B25">
            <v>4.8172600743457696</v>
          </cell>
          <cell r="C25"/>
          <cell r="D25">
            <v>4.9179850073481282</v>
          </cell>
          <cell r="E25"/>
          <cell r="F25">
            <v>9.7352450816938969</v>
          </cell>
          <cell r="G25"/>
          <cell r="H25">
            <v>4.1342175786990722</v>
          </cell>
          <cell r="I25"/>
          <cell r="J25">
            <v>0.91763921307102359</v>
          </cell>
          <cell r="K25"/>
          <cell r="L25">
            <v>0.48786632581230777</v>
          </cell>
          <cell r="M25"/>
          <cell r="N25">
            <v>0</v>
          </cell>
          <cell r="O25"/>
          <cell r="P25">
            <v>0</v>
          </cell>
          <cell r="Q25"/>
          <cell r="R25">
            <v>1.4055055388833313</v>
          </cell>
          <cell r="S25"/>
          <cell r="T25">
            <v>5.5397231175824038</v>
          </cell>
          <cell r="U25"/>
          <cell r="V25">
            <v>3.413088313388414</v>
          </cell>
          <cell r="W25"/>
          <cell r="X25">
            <v>8.9528114309708187</v>
          </cell>
          <cell r="Y25">
            <v>18.688056512664716</v>
          </cell>
          <cell r="Z25">
            <v>1.4770849542440072</v>
          </cell>
          <cell r="AA25"/>
          <cell r="AB25">
            <v>20.165141466908722</v>
          </cell>
          <cell r="AC25"/>
          <cell r="AD25">
            <v>13.148333395082313</v>
          </cell>
          <cell r="AE25"/>
          <cell r="AF25">
            <v>17.564323910439285</v>
          </cell>
          <cell r="AG25"/>
          <cell r="AH25">
            <v>-2.6008175564694405</v>
          </cell>
          <cell r="AI25"/>
          <cell r="AJ25">
            <v>27.125288676472405</v>
          </cell>
          <cell r="AK25"/>
          <cell r="AL25">
            <v>2024.325</v>
          </cell>
        </row>
        <row r="26">
          <cell r="A26">
            <v>1978</v>
          </cell>
          <cell r="B26">
            <v>4.6030922166750976</v>
          </cell>
          <cell r="C26"/>
          <cell r="D26">
            <v>5.0170885658360653</v>
          </cell>
          <cell r="E26"/>
          <cell r="F26">
            <v>9.6201807825111629</v>
          </cell>
          <cell r="G26"/>
          <cell r="H26">
            <v>4.0663748927840953</v>
          </cell>
          <cell r="I26"/>
          <cell r="J26">
            <v>0.96030262376564268</v>
          </cell>
          <cell r="K26"/>
          <cell r="L26">
            <v>0.46977061294508349</v>
          </cell>
          <cell r="M26"/>
          <cell r="N26">
            <v>0</v>
          </cell>
          <cell r="O26"/>
          <cell r="P26">
            <v>0</v>
          </cell>
          <cell r="Q26"/>
          <cell r="R26">
            <v>1.4300732367107261</v>
          </cell>
          <cell r="S26"/>
          <cell r="T26">
            <v>5.4964481294948211</v>
          </cell>
          <cell r="U26"/>
          <cell r="V26">
            <v>3.4937649827354909</v>
          </cell>
          <cell r="W26"/>
          <cell r="X26">
            <v>8.9902131122303128</v>
          </cell>
          <cell r="Y26">
            <v>18.610393894741474</v>
          </cell>
          <cell r="Z26">
            <v>1.5596560293826565</v>
          </cell>
          <cell r="AA26"/>
          <cell r="AB26">
            <v>20.170049924124132</v>
          </cell>
          <cell r="AC26"/>
          <cell r="AD26">
            <v>13.113945765246655</v>
          </cell>
          <cell r="AE26"/>
          <cell r="AF26">
            <v>17.575095119751918</v>
          </cell>
          <cell r="AG26"/>
          <cell r="AH26">
            <v>-2.5949548043722128</v>
          </cell>
          <cell r="AI26"/>
          <cell r="AJ26">
            <v>26.705051793529659</v>
          </cell>
          <cell r="AK26"/>
          <cell r="AL26">
            <v>2273.4499999999998</v>
          </cell>
        </row>
        <row r="27">
          <cell r="A27">
            <v>1979</v>
          </cell>
          <cell r="B27">
            <v>4.5516891924812182</v>
          </cell>
          <cell r="C27"/>
          <cell r="D27">
            <v>4.8028609570953877</v>
          </cell>
          <cell r="E27"/>
          <cell r="F27">
            <v>9.354550149576605</v>
          </cell>
          <cell r="G27"/>
          <cell r="H27">
            <v>3.9988696491040017</v>
          </cell>
          <cell r="I27"/>
          <cell r="J27">
            <v>0.99420207945587258</v>
          </cell>
          <cell r="K27"/>
          <cell r="L27">
            <v>0.48359529540161572</v>
          </cell>
          <cell r="M27"/>
          <cell r="N27">
            <v>0</v>
          </cell>
          <cell r="O27"/>
          <cell r="P27">
            <v>0</v>
          </cell>
          <cell r="Q27"/>
          <cell r="R27">
            <v>1.4777973748574882</v>
          </cell>
          <cell r="S27"/>
          <cell r="T27">
            <v>5.4766670239614896</v>
          </cell>
          <cell r="U27"/>
          <cell r="V27">
            <v>3.1996725880163321</v>
          </cell>
          <cell r="W27"/>
          <cell r="X27">
            <v>8.6763396119778218</v>
          </cell>
          <cell r="Y27">
            <v>18.030889761554427</v>
          </cell>
          <cell r="Z27">
            <v>1.661732749968331</v>
          </cell>
          <cell r="AA27"/>
          <cell r="AB27">
            <v>19.69262251152276</v>
          </cell>
          <cell r="AC27"/>
          <cell r="AD27">
            <v>12.554222737592937</v>
          </cell>
          <cell r="AE27"/>
          <cell r="AF27">
            <v>18.058407959229413</v>
          </cell>
          <cell r="AG27"/>
          <cell r="AH27">
            <v>-1.6342145522933442</v>
          </cell>
          <cell r="AI27"/>
          <cell r="AJ27">
            <v>24.957602096995803</v>
          </cell>
          <cell r="AK27"/>
          <cell r="AL27">
            <v>2565.5749999999998</v>
          </cell>
        </row>
        <row r="28">
          <cell r="A28">
            <v>1980</v>
          </cell>
          <cell r="B28">
            <v>4.8221282997242012</v>
          </cell>
          <cell r="C28"/>
          <cell r="D28">
            <v>5.0751817758515703</v>
          </cell>
          <cell r="E28"/>
          <cell r="F28">
            <v>9.8973100755757706</v>
          </cell>
          <cell r="G28"/>
          <cell r="H28">
            <v>4.1925928579103839</v>
          </cell>
          <cell r="I28"/>
          <cell r="J28">
            <v>1.1107131344245855</v>
          </cell>
          <cell r="K28"/>
          <cell r="L28">
            <v>0.49991045524553174</v>
          </cell>
          <cell r="M28"/>
          <cell r="N28">
            <v>0</v>
          </cell>
          <cell r="O28"/>
          <cell r="P28">
            <v>0</v>
          </cell>
          <cell r="Q28"/>
          <cell r="R28">
            <v>1.6106235896701171</v>
          </cell>
          <cell r="S28"/>
          <cell r="T28">
            <v>5.8032164475804997</v>
          </cell>
          <cell r="U28"/>
          <cell r="V28">
            <v>3.5841183423475051</v>
          </cell>
          <cell r="W28"/>
          <cell r="X28">
            <v>9.3873347899280049</v>
          </cell>
          <cell r="Y28">
            <v>19.284644865503775</v>
          </cell>
          <cell r="Z28">
            <v>1.8816218345929294</v>
          </cell>
          <cell r="AA28"/>
          <cell r="AB28">
            <v>21.166266700096706</v>
          </cell>
          <cell r="AC28"/>
          <cell r="AD28">
            <v>13.481428417923274</v>
          </cell>
          <cell r="AE28"/>
          <cell r="AF28">
            <v>18.521866829041151</v>
          </cell>
          <cell r="AG28"/>
          <cell r="AH28">
            <v>-2.6443998710555516</v>
          </cell>
          <cell r="AI28"/>
          <cell r="AJ28">
            <v>25.499588094129443</v>
          </cell>
          <cell r="AK28"/>
          <cell r="AL28">
            <v>2791.9</v>
          </cell>
        </row>
        <row r="29">
          <cell r="A29">
            <v>1981</v>
          </cell>
          <cell r="B29">
            <v>5.0415785652163505</v>
          </cell>
          <cell r="C29"/>
          <cell r="D29">
            <v>4.785771848494762</v>
          </cell>
          <cell r="E29"/>
          <cell r="F29">
            <v>9.8273504137111125</v>
          </cell>
          <cell r="G29"/>
          <cell r="H29">
            <v>4.4006095955445268</v>
          </cell>
          <cell r="I29"/>
          <cell r="J29">
            <v>1.2104780218465001</v>
          </cell>
          <cell r="K29"/>
          <cell r="L29">
            <v>0.53724197911097993</v>
          </cell>
          <cell r="M29"/>
          <cell r="N29">
            <v>0</v>
          </cell>
          <cell r="O29"/>
          <cell r="P29">
            <v>0</v>
          </cell>
          <cell r="Q29"/>
          <cell r="R29">
            <v>1.7477200009574798</v>
          </cell>
          <cell r="S29"/>
          <cell r="T29">
            <v>6.1483295965020064</v>
          </cell>
          <cell r="U29"/>
          <cell r="V29">
            <v>3.47632231965467</v>
          </cell>
          <cell r="W29"/>
          <cell r="X29">
            <v>9.6246519161566759</v>
          </cell>
          <cell r="Y29">
            <v>19.452002329867788</v>
          </cell>
          <cell r="Z29">
            <v>2.1947354562790737</v>
          </cell>
          <cell r="AA29"/>
          <cell r="AB29">
            <v>21.646737786146861</v>
          </cell>
          <cell r="AC29"/>
          <cell r="AD29">
            <v>13.303672733365785</v>
          </cell>
          <cell r="AE29"/>
          <cell r="AF29">
            <v>19.126363411500932</v>
          </cell>
          <cell r="AG29"/>
          <cell r="AH29">
            <v>-2.5203743746459302</v>
          </cell>
          <cell r="AI29"/>
          <cell r="AJ29">
            <v>25.194807267272541</v>
          </cell>
          <cell r="AK29"/>
          <cell r="AL29">
            <v>3133.2249999999999</v>
          </cell>
        </row>
        <row r="30">
          <cell r="A30">
            <v>1982</v>
          </cell>
          <cell r="B30">
            <v>5.6116317322347467</v>
          </cell>
          <cell r="C30"/>
          <cell r="D30">
            <v>4.2259042962560551</v>
          </cell>
          <cell r="E30"/>
          <cell r="F30">
            <v>9.8375360284908009</v>
          </cell>
          <cell r="G30"/>
          <cell r="H30">
            <v>4.6453287458312582</v>
          </cell>
          <cell r="I30"/>
          <cell r="J30">
            <v>1.3675585132871564</v>
          </cell>
          <cell r="K30"/>
          <cell r="L30">
            <v>0.52487663542939911</v>
          </cell>
          <cell r="M30"/>
          <cell r="N30">
            <v>0</v>
          </cell>
          <cell r="O30"/>
          <cell r="P30">
            <v>0</v>
          </cell>
          <cell r="Q30"/>
          <cell r="R30">
            <v>1.8924351487165554</v>
          </cell>
          <cell r="S30"/>
          <cell r="T30">
            <v>6.5377638945478127</v>
          </cell>
          <cell r="U30"/>
          <cell r="V30">
            <v>3.5655756258771336</v>
          </cell>
          <cell r="W30"/>
          <cell r="X30">
            <v>10.103339520424946</v>
          </cell>
          <cell r="Y30">
            <v>19.940875548915749</v>
          </cell>
          <cell r="Z30">
            <v>2.5663452397120734</v>
          </cell>
          <cell r="AA30"/>
          <cell r="AB30">
            <v>22.507220788627823</v>
          </cell>
          <cell r="AC30"/>
          <cell r="AD30">
            <v>13.403111654367933</v>
          </cell>
          <cell r="AE30"/>
          <cell r="AF30">
            <v>18.64475530807189</v>
          </cell>
          <cell r="AG30"/>
          <cell r="AH30">
            <v>-3.8624654805559349</v>
          </cell>
          <cell r="AI30"/>
          <cell r="AJ30">
            <v>27.904537703532679</v>
          </cell>
          <cell r="AK30"/>
          <cell r="AL30">
            <v>3313.3500000000004</v>
          </cell>
        </row>
        <row r="31">
          <cell r="A31">
            <v>1983</v>
          </cell>
          <cell r="B31">
            <v>5.9355769230769235</v>
          </cell>
          <cell r="C31"/>
          <cell r="D31">
            <v>4.0562217194570138</v>
          </cell>
          <cell r="E31"/>
          <cell r="F31">
            <v>9.9917986425339365</v>
          </cell>
          <cell r="G31"/>
          <cell r="H31">
            <v>4.7656391402714933</v>
          </cell>
          <cell r="I31"/>
          <cell r="J31">
            <v>1.4492364253393664</v>
          </cell>
          <cell r="K31"/>
          <cell r="L31">
            <v>0.53690610859728505</v>
          </cell>
          <cell r="M31"/>
          <cell r="N31">
            <v>0</v>
          </cell>
          <cell r="O31"/>
          <cell r="P31">
            <v>0</v>
          </cell>
          <cell r="Q31"/>
          <cell r="R31">
            <v>1.9861425339366512</v>
          </cell>
          <cell r="S31"/>
          <cell r="T31">
            <v>6.7517816742081447</v>
          </cell>
          <cell r="U31"/>
          <cell r="V31">
            <v>3.5253676470588244</v>
          </cell>
          <cell r="W31"/>
          <cell r="X31">
            <v>10.27714932126697</v>
          </cell>
          <cell r="Y31">
            <v>20.268947963800908</v>
          </cell>
          <cell r="Z31">
            <v>2.5398190045248872</v>
          </cell>
          <cell r="AA31"/>
          <cell r="AB31">
            <v>22.808766968325791</v>
          </cell>
          <cell r="AC31"/>
          <cell r="AD31">
            <v>13.51716628959276</v>
          </cell>
          <cell r="AE31"/>
          <cell r="AF31">
            <v>16.984219457013573</v>
          </cell>
          <cell r="AG31"/>
          <cell r="AH31">
            <v>-5.8245475113122174</v>
          </cell>
          <cell r="AI31"/>
          <cell r="AJ31">
            <v>32.162556561085978</v>
          </cell>
          <cell r="AK31"/>
          <cell r="AL31">
            <v>3536</v>
          </cell>
        </row>
        <row r="32">
          <cell r="A32">
            <v>1984</v>
          </cell>
          <cell r="B32">
            <v>5.7744972051124597</v>
          </cell>
          <cell r="C32"/>
          <cell r="D32">
            <v>3.8337627479157033</v>
          </cell>
          <cell r="E32"/>
          <cell r="F32">
            <v>9.6082599530281634</v>
          </cell>
          <cell r="G32"/>
          <cell r="H32">
            <v>4.4579437477447819</v>
          </cell>
          <cell r="I32"/>
          <cell r="J32">
            <v>1.4182455829382086</v>
          </cell>
          <cell r="K32"/>
          <cell r="L32">
            <v>0.50797951470876834</v>
          </cell>
          <cell r="M32"/>
          <cell r="N32">
            <v>0</v>
          </cell>
          <cell r="O32"/>
          <cell r="P32">
            <v>0</v>
          </cell>
          <cell r="Q32"/>
          <cell r="R32">
            <v>1.9262250976469768</v>
          </cell>
          <cell r="S32"/>
          <cell r="T32">
            <v>6.3841688453917573</v>
          </cell>
          <cell r="U32"/>
          <cell r="V32">
            <v>2.8102578386625057</v>
          </cell>
          <cell r="W32"/>
          <cell r="X32">
            <v>9.1944266840542639</v>
          </cell>
          <cell r="Y32">
            <v>18.802686637082424</v>
          </cell>
          <cell r="Z32">
            <v>2.8132964479923022</v>
          </cell>
          <cell r="AA32"/>
          <cell r="AB32">
            <v>21.615983085074728</v>
          </cell>
          <cell r="AC32"/>
          <cell r="AD32">
            <v>12.418517791690668</v>
          </cell>
          <cell r="AE32"/>
          <cell r="AF32">
            <v>16.875372704425608</v>
          </cell>
          <cell r="AG32"/>
          <cell r="AH32">
            <v>-4.7406103806491204</v>
          </cell>
          <cell r="AI32"/>
          <cell r="AJ32">
            <v>33.094886906759001</v>
          </cell>
          <cell r="AK32"/>
          <cell r="AL32">
            <v>3949.1750000000002</v>
          </cell>
        </row>
        <row r="33">
          <cell r="A33">
            <v>1985</v>
          </cell>
          <cell r="B33">
            <v>5.9343864482283637</v>
          </cell>
          <cell r="C33"/>
          <cell r="D33">
            <v>3.8142610122798271</v>
          </cell>
          <cell r="E33"/>
          <cell r="F33">
            <v>9.7486474605081916</v>
          </cell>
          <cell r="G33"/>
          <cell r="H33">
            <v>4.3710793939216313</v>
          </cell>
          <cell r="I33"/>
          <cell r="J33">
            <v>1.5025819876322499</v>
          </cell>
          <cell r="K33"/>
          <cell r="L33">
            <v>0.53116848861404997</v>
          </cell>
          <cell r="M33"/>
          <cell r="N33">
            <v>0</v>
          </cell>
          <cell r="O33"/>
          <cell r="P33">
            <v>0</v>
          </cell>
          <cell r="Q33"/>
          <cell r="R33">
            <v>2.0337504762463001</v>
          </cell>
          <cell r="S33"/>
          <cell r="T33">
            <v>6.4048298701679318</v>
          </cell>
          <cell r="U33"/>
          <cell r="V33">
            <v>2.9987397790217174</v>
          </cell>
          <cell r="W33"/>
          <cell r="X33">
            <v>9.4035696491896488</v>
          </cell>
          <cell r="Y33">
            <v>19.15221710969784</v>
          </cell>
          <cell r="Z33">
            <v>3.0357375223469418</v>
          </cell>
          <cell r="AA33"/>
          <cell r="AB33">
            <v>22.187954632044782</v>
          </cell>
          <cell r="AC33"/>
          <cell r="AD33">
            <v>12.747387239529909</v>
          </cell>
          <cell r="AE33"/>
          <cell r="AF33">
            <v>17.210210720670556</v>
          </cell>
          <cell r="AG33"/>
          <cell r="AH33">
            <v>-4.977743911374227</v>
          </cell>
          <cell r="AI33"/>
          <cell r="AJ33">
            <v>35.339175287945842</v>
          </cell>
          <cell r="AK33"/>
          <cell r="AL33">
            <v>4265.125</v>
          </cell>
        </row>
        <row r="34">
          <cell r="A34">
            <v>1986</v>
          </cell>
          <cell r="B34">
            <v>6.0498646782656724</v>
          </cell>
          <cell r="C34"/>
          <cell r="D34">
            <v>3.6385086992543494</v>
          </cell>
          <cell r="E34"/>
          <cell r="F34">
            <v>9.6883733775200227</v>
          </cell>
          <cell r="G34"/>
          <cell r="H34">
            <v>4.342380557856945</v>
          </cell>
          <cell r="I34"/>
          <cell r="J34">
            <v>1.5121789560894778</v>
          </cell>
          <cell r="K34"/>
          <cell r="L34">
            <v>0.55222314277823803</v>
          </cell>
          <cell r="M34"/>
          <cell r="N34">
            <v>0</v>
          </cell>
          <cell r="O34"/>
          <cell r="P34">
            <v>0</v>
          </cell>
          <cell r="Q34"/>
          <cell r="R34">
            <v>2.0644020988677161</v>
          </cell>
          <cell r="S34"/>
          <cell r="T34">
            <v>6.4067826567246602</v>
          </cell>
          <cell r="U34"/>
          <cell r="V34">
            <v>2.7806241369787368</v>
          </cell>
          <cell r="W34"/>
          <cell r="X34">
            <v>9.1874067937033974</v>
          </cell>
          <cell r="Y34">
            <v>18.875780171223418</v>
          </cell>
          <cell r="Z34">
            <v>3.0050704225352112</v>
          </cell>
          <cell r="AA34"/>
          <cell r="AB34">
            <v>21.880850593758634</v>
          </cell>
          <cell r="AC34"/>
          <cell r="AD34">
            <v>12.468997514498758</v>
          </cell>
          <cell r="AE34"/>
          <cell r="AF34">
            <v>16.993206296603148</v>
          </cell>
          <cell r="AG34"/>
          <cell r="AH34">
            <v>-4.8876442971554832</v>
          </cell>
          <cell r="AI34"/>
          <cell r="AJ34">
            <v>38.456183374758353</v>
          </cell>
          <cell r="AK34"/>
          <cell r="AL34">
            <v>4526.25</v>
          </cell>
        </row>
        <row r="35">
          <cell r="A35">
            <v>1987</v>
          </cell>
          <cell r="B35">
            <v>5.9257076337398935</v>
          </cell>
          <cell r="C35"/>
          <cell r="D35">
            <v>3.3904334420521645</v>
          </cell>
          <cell r="E35"/>
          <cell r="F35">
            <v>9.3161410757920571</v>
          </cell>
          <cell r="G35"/>
          <cell r="H35">
            <v>4.3013224544586963</v>
          </cell>
          <cell r="I35"/>
          <cell r="J35">
            <v>1.5393957190649483</v>
          </cell>
          <cell r="K35"/>
          <cell r="L35">
            <v>0.57544073075834012</v>
          </cell>
          <cell r="M35"/>
          <cell r="N35">
            <v>0</v>
          </cell>
          <cell r="O35"/>
          <cell r="P35">
            <v>0</v>
          </cell>
          <cell r="Q35"/>
          <cell r="R35">
            <v>2.1148364498232883</v>
          </cell>
          <cell r="S35"/>
          <cell r="T35">
            <v>6.4161589042819838</v>
          </cell>
          <cell r="U35"/>
          <cell r="V35">
            <v>2.4193260830807639</v>
          </cell>
          <cell r="W35"/>
          <cell r="X35">
            <v>8.8354849873627472</v>
          </cell>
          <cell r="Y35">
            <v>18.151626063154804</v>
          </cell>
          <cell r="Z35">
            <v>2.9073233144211508</v>
          </cell>
          <cell r="AA35"/>
          <cell r="AB35">
            <v>21.058949377575956</v>
          </cell>
          <cell r="AC35"/>
          <cell r="AD35">
            <v>11.735467158872821</v>
          </cell>
          <cell r="AE35"/>
          <cell r="AF35">
            <v>17.918408440216879</v>
          </cell>
          <cell r="AG35"/>
          <cell r="AH35">
            <v>-3.1405409373590745</v>
          </cell>
          <cell r="AI35"/>
          <cell r="AJ35">
            <v>39.636990970394223</v>
          </cell>
          <cell r="AK35"/>
          <cell r="AL35">
            <v>4767.6499999999996</v>
          </cell>
        </row>
        <row r="36">
          <cell r="A36">
            <v>1988</v>
          </cell>
          <cell r="B36">
            <v>5.661480378706055</v>
          </cell>
          <cell r="C36"/>
          <cell r="D36">
            <v>3.3764194179291822</v>
          </cell>
          <cell r="E36"/>
          <cell r="F36">
            <v>9.0378997966352372</v>
          </cell>
          <cell r="G36"/>
          <cell r="H36">
            <v>4.2192447285712893</v>
          </cell>
          <cell r="I36"/>
          <cell r="J36">
            <v>1.492755738486538</v>
          </cell>
          <cell r="K36"/>
          <cell r="L36">
            <v>0.59281314767784676</v>
          </cell>
          <cell r="M36"/>
          <cell r="N36">
            <v>0</v>
          </cell>
          <cell r="O36"/>
          <cell r="P36">
            <v>0</v>
          </cell>
          <cell r="Q36"/>
          <cell r="R36">
            <v>2.0855688861643848</v>
          </cell>
          <cell r="S36"/>
          <cell r="T36">
            <v>6.3048136147356741</v>
          </cell>
          <cell r="U36"/>
          <cell r="V36">
            <v>2.3722450885950317</v>
          </cell>
          <cell r="W36"/>
          <cell r="X36">
            <v>8.6770587033307063</v>
          </cell>
          <cell r="Y36">
            <v>17.714958499965945</v>
          </cell>
          <cell r="Z36">
            <v>2.9541991417812419</v>
          </cell>
          <cell r="AA36"/>
          <cell r="AB36">
            <v>20.669157641747184</v>
          </cell>
          <cell r="AC36"/>
          <cell r="AD36">
            <v>11.41014488523027</v>
          </cell>
          <cell r="AE36"/>
          <cell r="AF36">
            <v>17.694446877037297</v>
          </cell>
          <cell r="AG36"/>
          <cell r="AH36">
            <v>-2.9747107647098883</v>
          </cell>
          <cell r="AI36"/>
          <cell r="AJ36">
            <v>39.92597133432583</v>
          </cell>
          <cell r="AK36"/>
          <cell r="AL36">
            <v>5138.55</v>
          </cell>
        </row>
        <row r="37">
          <cell r="A37">
            <v>1989</v>
          </cell>
          <cell r="B37">
            <v>5.4734795465081216</v>
          </cell>
          <cell r="C37"/>
          <cell r="D37">
            <v>3.3268913122729957</v>
          </cell>
          <cell r="E37"/>
          <cell r="F37">
            <v>8.8003708587811165</v>
          </cell>
          <cell r="G37"/>
          <cell r="H37">
            <v>4.1477674211362503</v>
          </cell>
          <cell r="I37"/>
          <cell r="J37">
            <v>1.4872157236922052</v>
          </cell>
          <cell r="K37"/>
          <cell r="L37">
            <v>0.62297074086242665</v>
          </cell>
          <cell r="M37"/>
          <cell r="N37">
            <v>0</v>
          </cell>
          <cell r="O37"/>
          <cell r="P37">
            <v>0</v>
          </cell>
          <cell r="Q37"/>
          <cell r="R37">
            <v>2.1101864645546318</v>
          </cell>
          <cell r="S37"/>
          <cell r="T37">
            <v>6.257953885690883</v>
          </cell>
          <cell r="U37"/>
          <cell r="V37">
            <v>2.485185901965461</v>
          </cell>
          <cell r="W37"/>
          <cell r="X37">
            <v>8.7431397876563448</v>
          </cell>
          <cell r="Y37">
            <v>17.543510646437461</v>
          </cell>
          <cell r="Z37">
            <v>3.0421401792184057</v>
          </cell>
          <cell r="AA37"/>
          <cell r="AB37">
            <v>20.585650825655861</v>
          </cell>
          <cell r="AC37"/>
          <cell r="AD37">
            <v>11.285556760746578</v>
          </cell>
          <cell r="AE37"/>
          <cell r="AF37">
            <v>17.84270006796077</v>
          </cell>
          <cell r="AG37"/>
          <cell r="AH37">
            <v>-2.742950757695092</v>
          </cell>
          <cell r="AI37"/>
          <cell r="AJ37">
            <v>39.439139103547909</v>
          </cell>
          <cell r="AK37"/>
          <cell r="AL37">
            <v>5554.6750000000002</v>
          </cell>
        </row>
        <row r="38">
          <cell r="A38">
            <v>1990</v>
          </cell>
          <cell r="B38">
            <v>5.0882136045772413</v>
          </cell>
          <cell r="C38"/>
          <cell r="D38">
            <v>3.3979571943208309</v>
          </cell>
          <cell r="E38"/>
          <cell r="F38">
            <v>8.4861707988980726</v>
          </cell>
          <cell r="G38"/>
          <cell r="H38">
            <v>4.1787666878575971</v>
          </cell>
          <cell r="I38"/>
          <cell r="J38">
            <v>1.6292095783004872</v>
          </cell>
          <cell r="K38"/>
          <cell r="L38">
            <v>0.69680864589955505</v>
          </cell>
          <cell r="M38"/>
          <cell r="N38">
            <v>0</v>
          </cell>
          <cell r="O38"/>
          <cell r="P38">
            <v>0</v>
          </cell>
          <cell r="Q38"/>
          <cell r="R38">
            <v>2.326018224200042</v>
          </cell>
          <cell r="S38"/>
          <cell r="T38">
            <v>6.50478491205764</v>
          </cell>
          <cell r="U38"/>
          <cell r="V38">
            <v>3.1695528713710521</v>
          </cell>
          <cell r="W38"/>
          <cell r="X38">
            <v>9.6743377834286921</v>
          </cell>
          <cell r="Y38">
            <v>18.160508582326763</v>
          </cell>
          <cell r="Z38">
            <v>3.1251875397329947</v>
          </cell>
          <cell r="AA38"/>
          <cell r="AB38">
            <v>21.285696122059758</v>
          </cell>
          <cell r="AC38"/>
          <cell r="AD38">
            <v>11.655723670269124</v>
          </cell>
          <cell r="AE38"/>
          <cell r="AF38">
            <v>17.494520025429118</v>
          </cell>
          <cell r="AG38"/>
          <cell r="AH38">
            <v>-3.7911760966306391</v>
          </cell>
          <cell r="AI38"/>
          <cell r="AJ38">
            <v>40.882525958889595</v>
          </cell>
          <cell r="AK38"/>
          <cell r="AL38">
            <v>5898.75</v>
          </cell>
        </row>
        <row r="39">
          <cell r="A39">
            <v>1991</v>
          </cell>
          <cell r="B39">
            <v>5.2469197093469333</v>
          </cell>
          <cell r="C39"/>
          <cell r="D39">
            <v>3.5051348434929248</v>
          </cell>
          <cell r="E39"/>
          <cell r="F39">
            <v>8.7520545528398586</v>
          </cell>
          <cell r="G39"/>
          <cell r="H39">
            <v>4.3780951638513583</v>
          </cell>
          <cell r="I39"/>
          <cell r="J39">
            <v>1.6747426423826657</v>
          </cell>
          <cell r="K39"/>
          <cell r="L39">
            <v>0.86216135266096905</v>
          </cell>
          <cell r="M39"/>
          <cell r="N39">
            <v>0</v>
          </cell>
          <cell r="O39"/>
          <cell r="P39">
            <v>0</v>
          </cell>
          <cell r="Q39"/>
          <cell r="R39">
            <v>2.5369039950436347</v>
          </cell>
          <cell r="S39"/>
          <cell r="T39">
            <v>6.9149991588949922</v>
          </cell>
          <cell r="U39"/>
          <cell r="V39">
            <v>2.8746261185670861</v>
          </cell>
          <cell r="W39"/>
          <cell r="X39">
            <v>9.7896252774620791</v>
          </cell>
          <cell r="Y39">
            <v>18.541679830301934</v>
          </cell>
          <cell r="Z39">
            <v>3.1912426608459463</v>
          </cell>
          <cell r="AA39"/>
          <cell r="AB39">
            <v>21.732922491147885</v>
          </cell>
          <cell r="AC39"/>
          <cell r="AD39">
            <v>11.626680671406945</v>
          </cell>
          <cell r="AE39"/>
          <cell r="AF39">
            <v>17.31425734530848</v>
          </cell>
          <cell r="AG39"/>
          <cell r="AH39">
            <v>-4.4186651458394035</v>
          </cell>
          <cell r="AI39"/>
          <cell r="AJ39">
            <v>44.131327263700776</v>
          </cell>
          <cell r="AK39"/>
          <cell r="AL39">
            <v>6093.1750000000002</v>
          </cell>
        </row>
        <row r="40">
          <cell r="A40">
            <v>1992</v>
          </cell>
          <cell r="B40">
            <v>4.716181570231833</v>
          </cell>
          <cell r="C40"/>
          <cell r="D40">
            <v>3.6033820377946619</v>
          </cell>
          <cell r="E40"/>
          <cell r="F40">
            <v>8.3195636080264954</v>
          </cell>
          <cell r="G40"/>
          <cell r="H40">
            <v>4.4444496395869857</v>
          </cell>
          <cell r="I40"/>
          <cell r="J40">
            <v>1.8106838106370544</v>
          </cell>
          <cell r="K40"/>
          <cell r="L40">
            <v>1.0571127995324372</v>
          </cell>
          <cell r="M40"/>
          <cell r="N40">
            <v>0</v>
          </cell>
          <cell r="O40"/>
          <cell r="P40">
            <v>0</v>
          </cell>
          <cell r="Q40"/>
          <cell r="R40">
            <v>2.8677966101694916</v>
          </cell>
          <cell r="S40"/>
          <cell r="T40">
            <v>7.3122462497564769</v>
          </cell>
          <cell r="U40"/>
          <cell r="V40">
            <v>2.7930644847067989</v>
          </cell>
          <cell r="W40"/>
          <cell r="X40">
            <v>10.105310734463275</v>
          </cell>
          <cell r="Y40">
            <v>18.424874342489773</v>
          </cell>
          <cell r="Z40">
            <v>3.1068614845119811</v>
          </cell>
          <cell r="AA40"/>
          <cell r="AB40">
            <v>21.531735827001754</v>
          </cell>
          <cell r="AC40"/>
          <cell r="AD40">
            <v>11.112628092733292</v>
          </cell>
          <cell r="AE40"/>
          <cell r="AF40">
            <v>17.006943308007013</v>
          </cell>
          <cell r="AG40"/>
          <cell r="AH40">
            <v>-4.5247925189947376</v>
          </cell>
          <cell r="AI40"/>
          <cell r="AJ40">
            <v>46.752183908045978</v>
          </cell>
          <cell r="AK40"/>
          <cell r="AL40">
            <v>6416.25</v>
          </cell>
        </row>
        <row r="41">
          <cell r="A41">
            <v>1993</v>
          </cell>
          <cell r="B41">
            <v>4.3161029175722199</v>
          </cell>
          <cell r="C41"/>
          <cell r="D41">
            <v>3.6503488762531693</v>
          </cell>
          <cell r="E41"/>
          <cell r="F41">
            <v>7.9664517938253896</v>
          </cell>
          <cell r="G41"/>
          <cell r="H41">
            <v>4.4571293627980948</v>
          </cell>
          <cell r="I41"/>
          <cell r="J41">
            <v>1.8877618416828712</v>
          </cell>
          <cell r="K41"/>
          <cell r="L41">
            <v>1.1183817750440017</v>
          </cell>
          <cell r="M41"/>
          <cell r="N41">
            <v>0</v>
          </cell>
          <cell r="O41"/>
          <cell r="P41">
            <v>0</v>
          </cell>
          <cell r="Q41"/>
          <cell r="R41">
            <v>3.0061436167268729</v>
          </cell>
          <cell r="S41"/>
          <cell r="T41">
            <v>7.4632729795249677</v>
          </cell>
          <cell r="U41"/>
          <cell r="V41">
            <v>2.4391154667857262</v>
          </cell>
          <cell r="W41"/>
          <cell r="X41">
            <v>9.9023884463106935</v>
          </cell>
          <cell r="Y41">
            <v>17.868840240136084</v>
          </cell>
          <cell r="Z41">
            <v>2.932892518071089</v>
          </cell>
          <cell r="AA41"/>
          <cell r="AB41">
            <v>20.801732758207173</v>
          </cell>
          <cell r="AC41"/>
          <cell r="AD41">
            <v>10.405567260611114</v>
          </cell>
          <cell r="AE41"/>
          <cell r="AF41">
            <v>17.037322932848241</v>
          </cell>
          <cell r="AG41"/>
          <cell r="AH41">
            <v>-3.7644098253589302</v>
          </cell>
          <cell r="AI41"/>
          <cell r="AJ41">
            <v>47.944504507163863</v>
          </cell>
          <cell r="AK41"/>
          <cell r="AL41">
            <v>6775.3249999999998</v>
          </cell>
        </row>
        <row r="42">
          <cell r="A42">
            <v>1994</v>
          </cell>
          <cell r="B42">
            <v>3.9073827654193689</v>
          </cell>
          <cell r="C42"/>
          <cell r="D42">
            <v>3.6098566920027588</v>
          </cell>
          <cell r="E42"/>
          <cell r="F42">
            <v>7.5172394574221268</v>
          </cell>
          <cell r="G42"/>
          <cell r="H42">
            <v>4.4157673631189169</v>
          </cell>
          <cell r="I42"/>
          <cell r="J42">
            <v>1.9626159108801211</v>
          </cell>
          <cell r="K42"/>
          <cell r="L42">
            <v>1.1430362902944884</v>
          </cell>
          <cell r="M42"/>
          <cell r="N42">
            <v>0</v>
          </cell>
          <cell r="O42"/>
          <cell r="P42">
            <v>0</v>
          </cell>
          <cell r="Q42"/>
          <cell r="R42">
            <v>3.1056522011746095</v>
          </cell>
          <cell r="S42"/>
          <cell r="T42">
            <v>7.5214195642935255</v>
          </cell>
          <cell r="U42"/>
          <cell r="V42">
            <v>2.4168681245950525</v>
          </cell>
          <cell r="W42"/>
          <cell r="X42">
            <v>9.9382876888885772</v>
          </cell>
          <cell r="Y42">
            <v>17.455527146310708</v>
          </cell>
          <cell r="Z42">
            <v>2.8275914920891472</v>
          </cell>
          <cell r="AA42"/>
          <cell r="AB42">
            <v>20.283118638399856</v>
          </cell>
          <cell r="AC42"/>
          <cell r="AD42">
            <v>9.934107582017182</v>
          </cell>
          <cell r="AE42"/>
          <cell r="AF42">
            <v>17.536467949030563</v>
          </cell>
          <cell r="AG42"/>
          <cell r="AH42">
            <v>-2.7466506893692921</v>
          </cell>
          <cell r="AI42"/>
          <cell r="AJ42">
            <v>47.835261988198162</v>
          </cell>
          <cell r="AK42"/>
          <cell r="AL42">
            <v>7176.85</v>
          </cell>
        </row>
        <row r="43">
          <cell r="A43">
            <v>1995</v>
          </cell>
          <cell r="B43">
            <v>3.6143338502795808</v>
          </cell>
          <cell r="C43"/>
          <cell r="D43">
            <v>3.5870867047818078</v>
          </cell>
          <cell r="E43"/>
          <cell r="F43">
            <v>7.2014205550613903</v>
          </cell>
          <cell r="G43"/>
          <cell r="H43">
            <v>4.4081252046015935</v>
          </cell>
          <cell r="I43"/>
          <cell r="J43">
            <v>2.0707566042914252</v>
          </cell>
          <cell r="K43"/>
          <cell r="L43">
            <v>1.1781083735372018</v>
          </cell>
          <cell r="M43"/>
          <cell r="N43">
            <v>0</v>
          </cell>
          <cell r="O43"/>
          <cell r="P43">
            <v>0</v>
          </cell>
          <cell r="Q43"/>
          <cell r="R43">
            <v>3.2488649778286272</v>
          </cell>
          <cell r="S43"/>
          <cell r="T43">
            <v>7.6569901824302207</v>
          </cell>
          <cell r="U43"/>
          <cell r="V43">
            <v>2.1053578337196637</v>
          </cell>
          <cell r="W43"/>
          <cell r="X43">
            <v>9.7623480161498843</v>
          </cell>
          <cell r="Y43">
            <v>16.963768571211276</v>
          </cell>
          <cell r="Z43">
            <v>3.0703829480485552</v>
          </cell>
          <cell r="AA43"/>
          <cell r="AB43">
            <v>20.034151519259829</v>
          </cell>
          <cell r="AC43"/>
          <cell r="AD43">
            <v>9.3067783887810513</v>
          </cell>
          <cell r="AE43"/>
          <cell r="AF43">
            <v>17.879814957492467</v>
          </cell>
          <cell r="AG43"/>
          <cell r="AH43">
            <v>-2.15433656176736</v>
          </cell>
          <cell r="AI43"/>
          <cell r="AJ43">
            <v>47.674277570374684</v>
          </cell>
          <cell r="AK43"/>
          <cell r="AL43">
            <v>7560.4250000000002</v>
          </cell>
        </row>
        <row r="44">
          <cell r="A44">
            <v>1996</v>
          </cell>
          <cell r="B44">
            <v>3.3718028127387578</v>
          </cell>
          <cell r="C44"/>
          <cell r="D44">
            <v>3.35506346426539</v>
          </cell>
          <cell r="E44"/>
          <cell r="F44">
            <v>6.726866277004147</v>
          </cell>
          <cell r="G44"/>
          <cell r="H44">
            <v>4.364693934658689</v>
          </cell>
          <cell r="I44"/>
          <cell r="J44">
            <v>2.1704181378575269</v>
          </cell>
          <cell r="K44"/>
          <cell r="L44">
            <v>1.1569140992224567</v>
          </cell>
          <cell r="M44"/>
          <cell r="N44">
            <v>0</v>
          </cell>
          <cell r="O44"/>
          <cell r="P44">
            <v>0</v>
          </cell>
          <cell r="Q44"/>
          <cell r="R44">
            <v>3.3273322370799838</v>
          </cell>
          <cell r="S44"/>
          <cell r="T44">
            <v>7.6920261717386724</v>
          </cell>
          <cell r="U44"/>
          <cell r="V44">
            <v>2.2647294633284392</v>
          </cell>
          <cell r="W44"/>
          <cell r="X44">
            <v>9.9567556350671111</v>
          </cell>
          <cell r="Y44">
            <v>16.68362191207126</v>
          </cell>
          <cell r="Z44">
            <v>3.0316079395572437</v>
          </cell>
          <cell r="AA44"/>
          <cell r="AB44">
            <v>19.7152298516285</v>
          </cell>
          <cell r="AC44"/>
          <cell r="AD44">
            <v>8.9915957403325866</v>
          </cell>
          <cell r="AE44"/>
          <cell r="AF44">
            <v>18.27435050133154</v>
          </cell>
          <cell r="AG44"/>
          <cell r="AH44">
            <v>-1.4408793502969597</v>
          </cell>
          <cell r="AI44"/>
          <cell r="AJ44">
            <v>46.961644757320322</v>
          </cell>
          <cell r="AK44"/>
          <cell r="AL44">
            <v>7951.3249999999998</v>
          </cell>
        </row>
        <row r="45">
          <cell r="A45">
            <v>1997</v>
          </cell>
          <cell r="B45">
            <v>3.2146869758402086</v>
          </cell>
          <cell r="C45"/>
          <cell r="D45">
            <v>3.2583384855683191</v>
          </cell>
          <cell r="E45"/>
          <cell r="F45">
            <v>6.4730254614085281</v>
          </cell>
          <cell r="G45"/>
          <cell r="H45">
            <v>4.2870066057075915</v>
          </cell>
          <cell r="I45"/>
          <cell r="J45">
            <v>2.2179676429782189</v>
          </cell>
          <cell r="K45"/>
          <cell r="L45">
            <v>1.1306557488588664</v>
          </cell>
          <cell r="M45"/>
          <cell r="N45">
            <v>0</v>
          </cell>
          <cell r="O45"/>
          <cell r="P45">
            <v>0</v>
          </cell>
          <cell r="Q45"/>
          <cell r="R45">
            <v>3.3486233918370849</v>
          </cell>
          <cell r="S45"/>
          <cell r="T45">
            <v>7.6356299975446769</v>
          </cell>
          <cell r="U45"/>
          <cell r="V45">
            <v>1.9501303096369973</v>
          </cell>
          <cell r="W45"/>
          <cell r="X45">
            <v>9.5857603071816744</v>
          </cell>
          <cell r="Y45">
            <v>16.058785768590202</v>
          </cell>
          <cell r="Z45">
            <v>2.8870344129854075</v>
          </cell>
          <cell r="AA45"/>
          <cell r="AB45">
            <v>18.945820181575609</v>
          </cell>
          <cell r="AC45"/>
          <cell r="AD45">
            <v>8.4231557710455256</v>
          </cell>
          <cell r="AE45"/>
          <cell r="AF45">
            <v>18.686869344251143</v>
          </cell>
          <cell r="AG45"/>
          <cell r="AH45">
            <v>-0.25895083732446672</v>
          </cell>
          <cell r="AI45"/>
          <cell r="AJ45">
            <v>44.637709626938751</v>
          </cell>
          <cell r="AK45"/>
          <cell r="AL45">
            <v>8451.0249999999996</v>
          </cell>
        </row>
        <row r="46">
          <cell r="A46">
            <v>1998</v>
          </cell>
          <cell r="B46">
            <v>3.0260446992430694</v>
          </cell>
          <cell r="C46"/>
          <cell r="D46">
            <v>3.1547565727594393</v>
          </cell>
          <cell r="E46"/>
          <cell r="F46">
            <v>6.1808012720025092</v>
          </cell>
          <cell r="G46"/>
          <cell r="H46">
            <v>4.2114816141890987</v>
          </cell>
          <cell r="I46"/>
          <cell r="J46">
            <v>2.1300779325480366</v>
          </cell>
          <cell r="K46"/>
          <cell r="L46">
            <v>1.1335378689479105</v>
          </cell>
          <cell r="M46"/>
          <cell r="N46">
            <v>5.5986025887938375E-5</v>
          </cell>
          <cell r="O46"/>
          <cell r="P46">
            <v>0</v>
          </cell>
          <cell r="Q46"/>
          <cell r="R46">
            <v>3.2636717875218344</v>
          </cell>
          <cell r="S46"/>
          <cell r="T46">
            <v>7.4751534017109336</v>
          </cell>
          <cell r="U46"/>
          <cell r="V46">
            <v>2.1471088816231476</v>
          </cell>
          <cell r="W46"/>
          <cell r="X46">
            <v>9.6222622833340807</v>
          </cell>
          <cell r="Y46">
            <v>15.803063555336591</v>
          </cell>
          <cell r="Z46">
            <v>2.6998477180095852</v>
          </cell>
          <cell r="AA46"/>
          <cell r="AB46">
            <v>18.502911273346175</v>
          </cell>
          <cell r="AC46"/>
          <cell r="AD46">
            <v>8.3279101536256572</v>
          </cell>
          <cell r="AE46"/>
          <cell r="AF46">
            <v>19.278541675997673</v>
          </cell>
          <cell r="AG46"/>
          <cell r="AH46">
            <v>0.77563040265149807</v>
          </cell>
          <cell r="AI46"/>
          <cell r="AJ46">
            <v>41.665908989116325</v>
          </cell>
          <cell r="AK46"/>
          <cell r="AL46">
            <v>8930.7999999999993</v>
          </cell>
        </row>
        <row r="47">
          <cell r="A47">
            <v>1999</v>
          </cell>
          <cell r="B47">
            <v>2.9058427944143363</v>
          </cell>
          <cell r="C47"/>
          <cell r="D47">
            <v>3.1293431965926919</v>
          </cell>
          <cell r="E47"/>
          <cell r="F47">
            <v>6.0351859910070287</v>
          </cell>
          <cell r="G47"/>
          <cell r="H47">
            <v>4.0823450294711021</v>
          </cell>
          <cell r="I47"/>
          <cell r="J47">
            <v>1.9799728364782361</v>
          </cell>
          <cell r="K47"/>
          <cell r="L47">
            <v>1.1397286285058745</v>
          </cell>
          <cell r="M47"/>
          <cell r="N47">
            <v>5.960151377296042E-3</v>
          </cell>
          <cell r="O47"/>
          <cell r="P47">
            <v>0</v>
          </cell>
          <cell r="Q47"/>
          <cell r="R47">
            <v>3.1256616163614068</v>
          </cell>
          <cell r="S47"/>
          <cell r="T47">
            <v>7.2080066458325085</v>
          </cell>
          <cell r="U47"/>
          <cell r="V47">
            <v>2.2857655234252423</v>
          </cell>
          <cell r="W47"/>
          <cell r="X47">
            <v>9.4937721692577508</v>
          </cell>
          <cell r="Y47">
            <v>15.528958160264777</v>
          </cell>
          <cell r="Z47">
            <v>2.4236718224613316</v>
          </cell>
          <cell r="AA47"/>
          <cell r="AB47">
            <v>17.952629982726112</v>
          </cell>
          <cell r="AC47"/>
          <cell r="AD47">
            <v>8.3209515144322701</v>
          </cell>
          <cell r="AE47"/>
          <cell r="AF47">
            <v>19.277682397774175</v>
          </cell>
          <cell r="AG47"/>
          <cell r="AH47">
            <v>1.3250524150480625</v>
          </cell>
          <cell r="AI47"/>
          <cell r="AJ47">
            <v>38.317581127945459</v>
          </cell>
          <cell r="AK47"/>
          <cell r="AL47">
            <v>9479.625</v>
          </cell>
        </row>
        <row r="48">
          <cell r="A48">
            <v>2000</v>
          </cell>
          <cell r="B48">
            <v>2.8888290340834675</v>
          </cell>
          <cell r="C48"/>
          <cell r="D48">
            <v>3.1596187633283335</v>
          </cell>
          <cell r="E48"/>
          <cell r="F48">
            <v>6.0484477974118001</v>
          </cell>
          <cell r="G48"/>
          <cell r="H48">
            <v>4.0134920419192301</v>
          </cell>
          <cell r="I48"/>
          <cell r="J48">
            <v>1.9186869722721238</v>
          </cell>
          <cell r="K48"/>
          <cell r="L48">
            <v>1.1655641576246099</v>
          </cell>
          <cell r="M48"/>
          <cell r="N48">
            <v>1.2058821349055926E-2</v>
          </cell>
          <cell r="O48"/>
          <cell r="P48">
            <v>0</v>
          </cell>
          <cell r="Q48"/>
          <cell r="R48">
            <v>3.0963099512457899</v>
          </cell>
          <cell r="S48"/>
          <cell r="T48">
            <v>7.1098019931650214</v>
          </cell>
          <cell r="U48"/>
          <cell r="V48">
            <v>2.250759236241699</v>
          </cell>
          <cell r="W48"/>
          <cell r="X48">
            <v>9.36056122940672</v>
          </cell>
          <cell r="Y48">
            <v>15.409009026818518</v>
          </cell>
          <cell r="Z48">
            <v>2.2036902958612048</v>
          </cell>
          <cell r="AA48"/>
          <cell r="AB48">
            <v>17.612699322679724</v>
          </cell>
          <cell r="AC48"/>
          <cell r="AD48">
            <v>8.2992070336534987</v>
          </cell>
          <cell r="AE48"/>
          <cell r="AF48">
            <v>20.01755448091469</v>
          </cell>
          <cell r="AG48"/>
          <cell r="AH48">
            <v>2.4048551582349655</v>
          </cell>
          <cell r="AI48"/>
          <cell r="AJ48">
            <v>33.703456779751065</v>
          </cell>
          <cell r="AK48"/>
          <cell r="AL48">
            <v>10117.075000000001</v>
          </cell>
        </row>
        <row r="49">
          <cell r="A49">
            <v>2001</v>
          </cell>
          <cell r="B49">
            <v>2.9335271442109687</v>
          </cell>
          <cell r="C49"/>
          <cell r="D49">
            <v>3.2583598754480096</v>
          </cell>
          <cell r="E49"/>
          <cell r="F49">
            <v>6.1918870196589779</v>
          </cell>
          <cell r="G49"/>
          <cell r="H49">
            <v>4.0792249465001218</v>
          </cell>
          <cell r="I49"/>
          <cell r="J49">
            <v>2.0033774395587951</v>
          </cell>
          <cell r="K49"/>
          <cell r="L49">
            <v>1.2291219844713783</v>
          </cell>
          <cell r="M49"/>
          <cell r="N49">
            <v>3.5142472371261835E-2</v>
          </cell>
          <cell r="O49"/>
          <cell r="P49">
            <v>0</v>
          </cell>
          <cell r="Q49"/>
          <cell r="R49">
            <v>3.267641896401436</v>
          </cell>
          <cell r="S49"/>
          <cell r="T49">
            <v>7.3468668429015578</v>
          </cell>
          <cell r="U49"/>
          <cell r="V49">
            <v>2.2373375705711478</v>
          </cell>
          <cell r="W49"/>
          <cell r="X49">
            <v>9.5842044134727065</v>
          </cell>
          <cell r="Y49">
            <v>15.776091433131684</v>
          </cell>
          <cell r="Z49">
            <v>1.9586964318372369</v>
          </cell>
          <cell r="AA49"/>
          <cell r="AB49">
            <v>17.734787864968922</v>
          </cell>
          <cell r="AC49"/>
          <cell r="AD49">
            <v>8.4292245902301257</v>
          </cell>
          <cell r="AE49"/>
          <cell r="AF49">
            <v>18.916340679620642</v>
          </cell>
          <cell r="AG49"/>
          <cell r="AH49">
            <v>1.1815528146517242</v>
          </cell>
          <cell r="AI49"/>
          <cell r="AJ49">
            <v>31.538112576568356</v>
          </cell>
          <cell r="AK49"/>
          <cell r="AL49">
            <v>10525.725</v>
          </cell>
        </row>
        <row r="50">
          <cell r="A50">
            <v>2002</v>
          </cell>
          <cell r="B50">
            <v>3.2224215350163337</v>
          </cell>
          <cell r="C50"/>
          <cell r="D50">
            <v>3.5552908312266971</v>
          </cell>
          <cell r="E50"/>
          <cell r="F50">
            <v>6.7777123662430316</v>
          </cell>
          <cell r="G50"/>
          <cell r="H50">
            <v>4.1684939571285096</v>
          </cell>
          <cell r="I50"/>
          <cell r="J50">
            <v>2.1321697775623045</v>
          </cell>
          <cell r="K50"/>
          <cell r="L50">
            <v>1.3622098325079937</v>
          </cell>
          <cell r="M50"/>
          <cell r="N50">
            <v>3.4001685308954067E-2</v>
          </cell>
          <cell r="O50"/>
          <cell r="P50">
            <v>0</v>
          </cell>
          <cell r="Q50"/>
          <cell r="R50">
            <v>3.528381295379253</v>
          </cell>
          <cell r="S50"/>
          <cell r="T50">
            <v>7.6968752525077635</v>
          </cell>
          <cell r="U50"/>
          <cell r="V50">
            <v>2.5397744456372418</v>
          </cell>
          <cell r="W50"/>
          <cell r="X50">
            <v>10.236649698145005</v>
          </cell>
          <cell r="Y50">
            <v>17.014362064388035</v>
          </cell>
          <cell r="Z50">
            <v>1.5786404404889705</v>
          </cell>
          <cell r="AA50"/>
          <cell r="AB50">
            <v>18.593002504877006</v>
          </cell>
          <cell r="AC50"/>
          <cell r="AD50">
            <v>9.3174868118802721</v>
          </cell>
          <cell r="AE50"/>
          <cell r="AF50">
            <v>17.112913391280259</v>
          </cell>
          <cell r="AG50"/>
          <cell r="AH50">
            <v>-1.4800891135967498</v>
          </cell>
          <cell r="AI50"/>
          <cell r="AJ50">
            <v>32.694319585367829</v>
          </cell>
          <cell r="AK50"/>
          <cell r="AL50">
            <v>10828.875</v>
          </cell>
        </row>
        <row r="51">
          <cell r="A51">
            <v>2003</v>
          </cell>
          <cell r="B51">
            <v>3.5903092097971849</v>
          </cell>
          <cell r="C51"/>
          <cell r="D51">
            <v>3.7184705751967195</v>
          </cell>
          <cell r="E51"/>
          <cell r="F51">
            <v>7.3087797849939049</v>
          </cell>
          <cell r="G51"/>
          <cell r="H51">
            <v>4.160966419151058</v>
          </cell>
          <cell r="I51"/>
          <cell r="J51">
            <v>2.1785126897927518</v>
          </cell>
          <cell r="K51"/>
          <cell r="L51">
            <v>1.4247412168901696</v>
          </cell>
          <cell r="M51"/>
          <cell r="N51">
            <v>3.8612434888617986E-2</v>
          </cell>
          <cell r="O51"/>
          <cell r="P51">
            <v>0</v>
          </cell>
          <cell r="Q51"/>
          <cell r="R51">
            <v>3.6418663415715398</v>
          </cell>
          <cell r="S51"/>
          <cell r="T51">
            <v>7.8028327607225973</v>
          </cell>
          <cell r="U51"/>
          <cell r="V51">
            <v>2.67119139975618</v>
          </cell>
          <cell r="W51"/>
          <cell r="X51">
            <v>10.474024160478777</v>
          </cell>
          <cell r="Y51">
            <v>17.782803945472683</v>
          </cell>
          <cell r="Z51">
            <v>1.3571805386235176</v>
          </cell>
          <cell r="AA51"/>
          <cell r="AB51">
            <v>19.1399844840962</v>
          </cell>
          <cell r="AC51"/>
          <cell r="AD51">
            <v>9.9799711847500827</v>
          </cell>
          <cell r="AE51"/>
          <cell r="AF51">
            <v>15.802407181646903</v>
          </cell>
          <cell r="AG51"/>
          <cell r="AH51">
            <v>-3.3375773024492976</v>
          </cell>
          <cell r="AI51"/>
          <cell r="AJ51">
            <v>34.697488640141863</v>
          </cell>
          <cell r="AK51"/>
          <cell r="AL51">
            <v>11278.75</v>
          </cell>
        </row>
        <row r="52">
          <cell r="A52">
            <v>2004</v>
          </cell>
          <cell r="B52">
            <v>3.7748666180318704</v>
          </cell>
          <cell r="C52"/>
          <cell r="D52">
            <v>3.6663819244830478</v>
          </cell>
          <cell r="E52"/>
          <cell r="F52">
            <v>7.4412485425149182</v>
          </cell>
          <cell r="G52"/>
          <cell r="H52">
            <v>4.0741742996277566</v>
          </cell>
          <cell r="I52"/>
          <cell r="J52">
            <v>2.2022002049312359</v>
          </cell>
          <cell r="K52"/>
          <cell r="L52">
            <v>1.4651211609167452</v>
          </cell>
          <cell r="M52"/>
          <cell r="N52">
            <v>3.8300941311934032E-2</v>
          </cell>
          <cell r="O52"/>
          <cell r="P52">
            <v>0</v>
          </cell>
          <cell r="Q52"/>
          <cell r="R52">
            <v>3.7056223071599148</v>
          </cell>
          <cell r="S52"/>
          <cell r="T52">
            <v>7.7797966067876727</v>
          </cell>
          <cell r="U52"/>
          <cell r="V52">
            <v>2.4963035476381976</v>
          </cell>
          <cell r="W52"/>
          <cell r="X52">
            <v>10.276100154425869</v>
          </cell>
          <cell r="Y52">
            <v>17.717348696940789</v>
          </cell>
          <cell r="Z52">
            <v>1.3322193055200495</v>
          </cell>
          <cell r="AA52"/>
          <cell r="AB52">
            <v>19.049568002460838</v>
          </cell>
          <cell r="AC52"/>
          <cell r="AD52">
            <v>9.9375520901531171</v>
          </cell>
          <cell r="AE52"/>
          <cell r="AF52">
            <v>15.630591702571204</v>
          </cell>
          <cell r="AG52"/>
          <cell r="AH52">
            <v>-3.4189762998896347</v>
          </cell>
          <cell r="AI52"/>
          <cell r="AJ52">
            <v>35.711608128246219</v>
          </cell>
          <cell r="AK52"/>
          <cell r="AL52">
            <v>12028.424999999999</v>
          </cell>
        </row>
        <row r="53">
          <cell r="A53">
            <v>2005</v>
          </cell>
          <cell r="B53">
            <v>3.8131223252426993</v>
          </cell>
          <cell r="C53"/>
          <cell r="D53">
            <v>3.6989084848461244</v>
          </cell>
          <cell r="E53"/>
          <cell r="F53">
            <v>7.5120308100888238</v>
          </cell>
          <cell r="G53"/>
          <cell r="H53">
            <v>4.0253505660068765</v>
          </cell>
          <cell r="I53"/>
          <cell r="J53">
            <v>2.2603982102734044</v>
          </cell>
          <cell r="K53"/>
          <cell r="L53">
            <v>1.4152703086850027</v>
          </cell>
          <cell r="M53"/>
          <cell r="N53">
            <v>3.9945638417595075E-2</v>
          </cell>
          <cell r="O53"/>
          <cell r="P53">
            <v>0</v>
          </cell>
          <cell r="Q53"/>
          <cell r="R53">
            <v>3.7156141573760015</v>
          </cell>
          <cell r="S53"/>
          <cell r="T53">
            <v>7.7409647233828789</v>
          </cell>
          <cell r="U53"/>
          <cell r="V53">
            <v>2.4466684060296187</v>
          </cell>
          <cell r="W53"/>
          <cell r="X53">
            <v>10.187633129412497</v>
          </cell>
          <cell r="Y53">
            <v>17.69966393950132</v>
          </cell>
          <cell r="Z53">
            <v>1.4329183524857962</v>
          </cell>
          <cell r="AA53"/>
          <cell r="AB53">
            <v>19.132582291987113</v>
          </cell>
          <cell r="AC53"/>
          <cell r="AD53">
            <v>9.9586992161184416</v>
          </cell>
          <cell r="AE53"/>
          <cell r="AF53">
            <v>16.77273665395893</v>
          </cell>
          <cell r="AG53"/>
          <cell r="AH53">
            <v>-2.3598456380281831</v>
          </cell>
          <cell r="AI53"/>
          <cell r="AJ53">
            <v>35.765030237656688</v>
          </cell>
          <cell r="AK53"/>
          <cell r="AL53">
            <v>12839.95</v>
          </cell>
        </row>
        <row r="54">
          <cell r="A54">
            <v>2006</v>
          </cell>
          <cell r="B54">
            <v>3.8120666581113536</v>
          </cell>
          <cell r="C54"/>
          <cell r="D54">
            <v>3.6420481419693105</v>
          </cell>
          <cell r="E54"/>
          <cell r="F54">
            <v>7.4541148000806645</v>
          </cell>
          <cell r="G54"/>
          <cell r="H54">
            <v>4.0300071497974219</v>
          </cell>
          <cell r="I54"/>
          <cell r="J54">
            <v>2.4469100042165475</v>
          </cell>
          <cell r="K54"/>
          <cell r="L54">
            <v>1.3245458045355381</v>
          </cell>
          <cell r="M54"/>
          <cell r="N54">
            <v>3.9972867435422658E-2</v>
          </cell>
          <cell r="O54"/>
          <cell r="P54">
            <v>0</v>
          </cell>
          <cell r="Q54"/>
          <cell r="R54">
            <v>3.8114286761875089</v>
          </cell>
          <cell r="S54"/>
          <cell r="T54">
            <v>7.8414358259849299</v>
          </cell>
          <cell r="U54"/>
          <cell r="V54">
            <v>2.609734724182815</v>
          </cell>
          <cell r="W54"/>
          <cell r="X54">
            <v>10.451170550167745</v>
          </cell>
          <cell r="Y54">
            <v>17.905285350248409</v>
          </cell>
          <cell r="Z54">
            <v>1.6617082515995381</v>
          </cell>
          <cell r="AA54"/>
          <cell r="AB54">
            <v>19.566993601847948</v>
          </cell>
          <cell r="AC54"/>
          <cell r="AD54">
            <v>10.06384952426348</v>
          </cell>
          <cell r="AE54"/>
          <cell r="AF54">
            <v>17.649872586943371</v>
          </cell>
          <cell r="AG54"/>
          <cell r="AH54">
            <v>-1.9171210149045776</v>
          </cell>
          <cell r="AI54"/>
          <cell r="AJ54">
            <v>35.411458008689749</v>
          </cell>
          <cell r="AK54"/>
          <cell r="AL54">
            <v>13636.75</v>
          </cell>
        </row>
        <row r="55">
          <cell r="A55">
            <v>2007</v>
          </cell>
          <cell r="B55">
            <v>3.8586405459486386</v>
          </cell>
          <cell r="C55"/>
          <cell r="D55">
            <v>3.4513041426736453</v>
          </cell>
          <cell r="E55"/>
          <cell r="F55">
            <v>7.3099446886222843</v>
          </cell>
          <cell r="G55"/>
          <cell r="H55">
            <v>4.0735737441346354</v>
          </cell>
          <cell r="I55"/>
          <cell r="J55">
            <v>2.5590031718846937</v>
          </cell>
          <cell r="K55"/>
          <cell r="L55">
            <v>1.3325340999449506</v>
          </cell>
          <cell r="M55"/>
          <cell r="N55">
            <v>4.1942276941359456E-2</v>
          </cell>
          <cell r="O55"/>
          <cell r="P55">
            <v>0</v>
          </cell>
          <cell r="Q55"/>
          <cell r="R55">
            <v>3.9334795487710039</v>
          </cell>
          <cell r="S55"/>
          <cell r="T55">
            <v>8.0070532929056366</v>
          </cell>
          <cell r="U55"/>
          <cell r="V55">
            <v>2.1479968193773336</v>
          </cell>
          <cell r="W55"/>
          <cell r="X55">
            <v>10.155050112282971</v>
          </cell>
          <cell r="Y55">
            <v>17.464994800905252</v>
          </cell>
          <cell r="Z55">
            <v>1.657481890548133</v>
          </cell>
          <cell r="AA55"/>
          <cell r="AB55">
            <v>19.122476691453386</v>
          </cell>
          <cell r="AC55"/>
          <cell r="AD55">
            <v>9.4579415079996156</v>
          </cell>
          <cell r="AE55"/>
          <cell r="AF55">
            <v>17.951189675209495</v>
          </cell>
          <cell r="AG55"/>
          <cell r="AH55">
            <v>-1.1712870162438929</v>
          </cell>
          <cell r="AI55"/>
          <cell r="AJ55">
            <v>35.197462492245045</v>
          </cell>
          <cell r="AK55"/>
          <cell r="AL55">
            <v>14305.375</v>
          </cell>
        </row>
        <row r="56">
          <cell r="A56">
            <v>2008</v>
          </cell>
          <cell r="B56">
            <v>4.1390254163547979</v>
          </cell>
          <cell r="C56"/>
          <cell r="D56">
            <v>3.5308846810832915</v>
          </cell>
          <cell r="E56"/>
          <cell r="F56">
            <v>7.6699100974380885</v>
          </cell>
          <cell r="G56"/>
          <cell r="H56">
            <v>4.1368357204285449</v>
          </cell>
          <cell r="I56"/>
          <cell r="J56">
            <v>2.6074750406766429</v>
          </cell>
          <cell r="K56"/>
          <cell r="L56">
            <v>1.3613015174119685</v>
          </cell>
          <cell r="M56"/>
          <cell r="N56">
            <v>4.663241324428119E-2</v>
          </cell>
          <cell r="O56"/>
          <cell r="P56">
            <v>0</v>
          </cell>
          <cell r="Q56"/>
          <cell r="R56">
            <v>4.0154089713328922</v>
          </cell>
          <cell r="S56"/>
          <cell r="T56">
            <v>8.1522446917614371</v>
          </cell>
          <cell r="U56"/>
          <cell r="V56">
            <v>2.6288178176368526</v>
          </cell>
          <cell r="W56"/>
          <cell r="X56">
            <v>10.781062509398289</v>
          </cell>
          <cell r="Y56">
            <v>18.45097260683638</v>
          </cell>
          <cell r="Z56">
            <v>1.7082128803456207</v>
          </cell>
          <cell r="AA56"/>
          <cell r="AB56">
            <v>20.159185487182</v>
          </cell>
          <cell r="AC56"/>
          <cell r="AD56">
            <v>10.298727915074942</v>
          </cell>
          <cell r="AE56"/>
          <cell r="AF56">
            <v>17.057940773456018</v>
          </cell>
          <cell r="AG56"/>
          <cell r="AH56">
            <v>-3.1012447137259813</v>
          </cell>
          <cell r="AI56"/>
          <cell r="AJ56">
            <v>39.218873286554491</v>
          </cell>
          <cell r="AK56"/>
          <cell r="AL56">
            <v>14796.575000000001</v>
          </cell>
        </row>
        <row r="57">
          <cell r="A57">
            <v>2009</v>
          </cell>
          <cell r="B57">
            <v>4.5393680921802968</v>
          </cell>
          <cell r="C57"/>
          <cell r="D57">
            <v>4.0146537363571637</v>
          </cell>
          <cell r="E57"/>
          <cell r="F57">
            <v>8.5540218285374614</v>
          </cell>
          <cell r="G57"/>
          <cell r="H57">
            <v>4.6845368520732968</v>
          </cell>
          <cell r="I57"/>
          <cell r="J57">
            <v>2.9383160645040887</v>
          </cell>
          <cell r="K57"/>
          <cell r="L57">
            <v>1.7344217649457743</v>
          </cell>
          <cell r="M57"/>
          <cell r="N57">
            <v>5.2165919003545932E-2</v>
          </cell>
          <cell r="O57"/>
          <cell r="P57">
            <v>0</v>
          </cell>
          <cell r="Q57"/>
          <cell r="R57">
            <v>4.7249037484534098</v>
          </cell>
          <cell r="S57"/>
          <cell r="T57">
            <v>9.4094406005267057</v>
          </cell>
          <cell r="U57"/>
          <cell r="V57">
            <v>5.0593199836873515</v>
          </cell>
          <cell r="W57"/>
          <cell r="X57">
            <v>14.468760584214055</v>
          </cell>
          <cell r="Y57">
            <v>23.022782412751518</v>
          </cell>
          <cell r="Z57">
            <v>1.291892751239001</v>
          </cell>
          <cell r="AA57"/>
          <cell r="AB57">
            <v>24.314675163990518</v>
          </cell>
          <cell r="AC57"/>
          <cell r="AD57">
            <v>13.613341812224814</v>
          </cell>
          <cell r="AE57"/>
          <cell r="AF57">
            <v>14.549978226759658</v>
          </cell>
          <cell r="AG57"/>
          <cell r="AH57">
            <v>-9.7646969372308607</v>
          </cell>
          <cell r="AI57"/>
          <cell r="AJ57">
            <v>52.150069467004897</v>
          </cell>
          <cell r="AK57"/>
          <cell r="AL57">
            <v>14467.3</v>
          </cell>
        </row>
        <row r="58">
          <cell r="A58">
            <v>2010</v>
          </cell>
          <cell r="B58">
            <v>4.6280266587836936</v>
          </cell>
          <cell r="C58"/>
          <cell r="D58">
            <v>4.4228319582919031</v>
          </cell>
          <cell r="E58"/>
          <cell r="F58">
            <v>9.0508586170755976</v>
          </cell>
          <cell r="G58"/>
          <cell r="H58">
            <v>4.7079626992018486</v>
          </cell>
          <cell r="I58"/>
          <cell r="J58">
            <v>2.9996304856090941</v>
          </cell>
          <cell r="K58"/>
          <cell r="L58">
            <v>1.8325965440326786</v>
          </cell>
          <cell r="M58"/>
          <cell r="N58">
            <v>5.2988363655908199E-2</v>
          </cell>
          <cell r="O58"/>
          <cell r="P58">
            <v>6.7184434710166346E-6</v>
          </cell>
          <cell r="Q58"/>
          <cell r="R58">
            <v>4.8852221117411521</v>
          </cell>
          <cell r="S58"/>
          <cell r="T58">
            <v>9.5931848109430007</v>
          </cell>
          <cell r="U58"/>
          <cell r="V58">
            <v>3.2640281099674837</v>
          </cell>
          <cell r="W58"/>
          <cell r="X58">
            <v>12.857212920910484</v>
          </cell>
          <cell r="Y58">
            <v>21.908071537986082</v>
          </cell>
          <cell r="Z58">
            <v>1.3181182983526376</v>
          </cell>
          <cell r="AA58"/>
          <cell r="AB58">
            <v>23.226189836338719</v>
          </cell>
          <cell r="AC58"/>
          <cell r="AD58">
            <v>12.314886727043081</v>
          </cell>
          <cell r="AE58"/>
          <cell r="AF58">
            <v>14.530018005428502</v>
          </cell>
          <cell r="AG58"/>
          <cell r="AH58">
            <v>-8.696171830910215</v>
          </cell>
          <cell r="AI58"/>
          <cell r="AJ58">
            <v>60.592848888769446</v>
          </cell>
          <cell r="AK58"/>
          <cell r="AL58">
            <v>14884.4</v>
          </cell>
        </row>
        <row r="59">
          <cell r="A59">
            <v>2011</v>
          </cell>
          <cell r="B59">
            <v>4.4942351303864321</v>
          </cell>
          <cell r="C59"/>
          <cell r="D59">
            <v>4.1880448258416161</v>
          </cell>
          <cell r="E59"/>
          <cell r="F59">
            <v>8.682279956228049</v>
          </cell>
          <cell r="G59"/>
          <cell r="H59">
            <v>4.6870450860810688</v>
          </cell>
          <cell r="I59"/>
          <cell r="J59">
            <v>3.0054262350463339</v>
          </cell>
          <cell r="K59"/>
          <cell r="L59">
            <v>1.7778007664940896</v>
          </cell>
          <cell r="M59"/>
          <cell r="N59">
            <v>5.5791459296771581E-2</v>
          </cell>
          <cell r="O59"/>
          <cell r="P59">
            <v>1.5517383510517068E-4</v>
          </cell>
          <cell r="Q59"/>
          <cell r="R59">
            <v>4.8391736346723002</v>
          </cell>
          <cell r="S59"/>
          <cell r="T59">
            <v>9.52621872075337</v>
          </cell>
          <cell r="U59"/>
          <cell r="V59">
            <v>3.3980483657447289</v>
          </cell>
          <cell r="W59"/>
          <cell r="X59">
            <v>12.924267086498098</v>
          </cell>
          <cell r="Y59">
            <v>21.606547042726145</v>
          </cell>
          <cell r="Z59">
            <v>1.4868368945189692</v>
          </cell>
          <cell r="AA59"/>
          <cell r="AB59">
            <v>23.093383937245115</v>
          </cell>
          <cell r="AC59"/>
          <cell r="AD59">
            <v>12.080328321972777</v>
          </cell>
          <cell r="AE59"/>
          <cell r="AF59">
            <v>14.893235552265297</v>
          </cell>
          <cell r="AG59"/>
          <cell r="AH59">
            <v>-8.2001483849798227</v>
          </cell>
          <cell r="AI59"/>
          <cell r="AJ59">
            <v>65.484567477180562</v>
          </cell>
          <cell r="AK59"/>
          <cell r="AL59">
            <v>15466.525</v>
          </cell>
        </row>
        <row r="60">
          <cell r="A60">
            <v>2012</v>
          </cell>
          <cell r="B60">
            <v>4.1889328762510152</v>
          </cell>
          <cell r="C60"/>
          <cell r="D60">
            <v>3.7566952265521585</v>
          </cell>
          <cell r="E60"/>
          <cell r="F60">
            <v>7.9456281028031723</v>
          </cell>
          <cell r="G60"/>
          <cell r="H60">
            <v>4.7656201261063016</v>
          </cell>
          <cell r="I60"/>
          <cell r="J60">
            <v>2.9864877238014396</v>
          </cell>
          <cell r="K60"/>
          <cell r="L60">
            <v>1.5552013805582756</v>
          </cell>
          <cell r="M60"/>
          <cell r="N60">
            <v>5.6271406335111275E-2</v>
          </cell>
          <cell r="O60"/>
          <cell r="P60">
            <v>1.0366602159915703E-3</v>
          </cell>
          <cell r="Q60"/>
          <cell r="R60">
            <v>4.5989971709108186</v>
          </cell>
          <cell r="S60"/>
          <cell r="T60">
            <v>9.3646172970171211</v>
          </cell>
          <cell r="U60"/>
          <cell r="V60">
            <v>3.4043859417701112</v>
          </cell>
          <cell r="W60"/>
          <cell r="X60">
            <v>12.769003238787233</v>
          </cell>
          <cell r="Y60">
            <v>20.714631341590405</v>
          </cell>
          <cell r="Z60">
            <v>1.3681928436303592</v>
          </cell>
          <cell r="AA60"/>
          <cell r="AB60">
            <v>22.082824185220762</v>
          </cell>
          <cell r="AC60"/>
          <cell r="AD60">
            <v>11.350014044573284</v>
          </cell>
          <cell r="AE60"/>
          <cell r="AF60">
            <v>15.208426123216686</v>
          </cell>
          <cell r="AG60"/>
          <cell r="AH60">
            <v>-6.874398062004075</v>
          </cell>
          <cell r="AI60"/>
          <cell r="AJ60">
            <v>70.028141910713757</v>
          </cell>
          <cell r="AK60"/>
          <cell r="AL60">
            <v>16109.424999999999</v>
          </cell>
        </row>
        <row r="61">
          <cell r="A61">
            <v>2013</v>
          </cell>
          <cell r="B61">
            <v>3.7548642218295174</v>
          </cell>
          <cell r="C61"/>
          <cell r="D61">
            <v>3.4600076207392116</v>
          </cell>
          <cell r="E61"/>
          <cell r="F61">
            <v>7.2148718425687308</v>
          </cell>
          <cell r="G61"/>
          <cell r="H61">
            <v>4.8475162090722801</v>
          </cell>
          <cell r="I61"/>
          <cell r="J61">
            <v>2.9511402606052792</v>
          </cell>
          <cell r="K61"/>
          <cell r="L61">
            <v>1.5925064731278935</v>
          </cell>
          <cell r="M61"/>
          <cell r="N61">
            <v>5.6819511492614785E-2</v>
          </cell>
          <cell r="O61"/>
          <cell r="P61">
            <v>5.7785605203704762E-3</v>
          </cell>
          <cell r="Q61"/>
          <cell r="R61">
            <v>4.606244805746158</v>
          </cell>
          <cell r="S61"/>
          <cell r="T61">
            <v>9.4537610148184381</v>
          </cell>
          <cell r="U61"/>
          <cell r="V61">
            <v>2.7400337832769779</v>
          </cell>
          <cell r="W61"/>
          <cell r="X61">
            <v>12.193794798095418</v>
          </cell>
          <cell r="Y61">
            <v>19.408666640664148</v>
          </cell>
          <cell r="Z61">
            <v>1.3254385675410514</v>
          </cell>
          <cell r="AA61"/>
          <cell r="AB61">
            <v>20.734105208205197</v>
          </cell>
          <cell r="AC61"/>
          <cell r="AD61">
            <v>9.954905625845706</v>
          </cell>
          <cell r="AE61"/>
          <cell r="AF61">
            <v>16.652251268373032</v>
          </cell>
          <cell r="AG61"/>
          <cell r="AH61">
            <v>-4.0818539398321629</v>
          </cell>
          <cell r="AI61"/>
          <cell r="AJ61">
            <v>71.903252615503703</v>
          </cell>
          <cell r="AK61"/>
          <cell r="AL61">
            <v>16665.05</v>
          </cell>
        </row>
        <row r="62">
          <cell r="A62">
            <v>2014</v>
          </cell>
          <cell r="B62">
            <v>3.4336250581074874</v>
          </cell>
          <cell r="C62"/>
          <cell r="D62">
            <v>3.3528516924210563</v>
          </cell>
          <cell r="E62"/>
          <cell r="F62">
            <v>6.7864767505285428</v>
          </cell>
          <cell r="G62"/>
          <cell r="H62">
            <v>4.8637643865504367</v>
          </cell>
          <cell r="I62"/>
          <cell r="J62">
            <v>2.9089176823783558</v>
          </cell>
          <cell r="K62"/>
          <cell r="L62">
            <v>1.7355076687491815</v>
          </cell>
          <cell r="M62"/>
          <cell r="N62">
            <v>5.3618639298939452E-2</v>
          </cell>
          <cell r="O62"/>
          <cell r="P62">
            <v>8.5609060018738317E-2</v>
          </cell>
          <cell r="Q62"/>
          <cell r="R62">
            <v>4.7836530504452144</v>
          </cell>
          <cell r="S62"/>
          <cell r="T62">
            <v>9.6474174369956511</v>
          </cell>
          <cell r="U62"/>
          <cell r="V62">
            <v>2.4329587109420534</v>
          </cell>
          <cell r="W62"/>
          <cell r="X62">
            <v>12.080376147937704</v>
          </cell>
          <cell r="Y62">
            <v>18.866852898466245</v>
          </cell>
          <cell r="Z62">
            <v>1.3180490851758624</v>
          </cell>
          <cell r="AA62"/>
          <cell r="AB62">
            <v>20.18490198364211</v>
          </cell>
          <cell r="AC62"/>
          <cell r="AD62">
            <v>9.2194354614705958</v>
          </cell>
          <cell r="AE62"/>
          <cell r="AF62">
            <v>17.394055837877591</v>
          </cell>
          <cell r="AG62"/>
          <cell r="AH62">
            <v>-2.7908461457645197</v>
          </cell>
          <cell r="AI62"/>
          <cell r="AJ62">
            <v>73.571053763997966</v>
          </cell>
          <cell r="AK62"/>
          <cell r="AL62">
            <v>17370.825000000001</v>
          </cell>
        </row>
        <row r="63">
          <cell r="A63">
            <v>2015</v>
          </cell>
          <cell r="B63">
            <v>3.2255942055028375</v>
          </cell>
          <cell r="C63"/>
          <cell r="D63">
            <v>3.2552910034625988</v>
          </cell>
          <cell r="E63"/>
          <cell r="F63">
            <v>6.4808852089654367</v>
          </cell>
          <cell r="G63"/>
          <cell r="H63">
            <v>4.8760638334634976</v>
          </cell>
          <cell r="I63"/>
          <cell r="J63">
            <v>2.9850119912363762</v>
          </cell>
          <cell r="K63"/>
          <cell r="L63">
            <v>1.9338691953085585</v>
          </cell>
          <cell r="M63"/>
          <cell r="N63">
            <v>5.1050183497017745E-2</v>
          </cell>
          <cell r="O63"/>
          <cell r="P63">
            <v>0.20818168623737812</v>
          </cell>
          <cell r="Q63"/>
          <cell r="R63">
            <v>5.1781130562793303</v>
          </cell>
          <cell r="S63"/>
          <cell r="T63">
            <v>10.054176889742827</v>
          </cell>
          <cell r="U63"/>
          <cell r="V63">
            <v>2.6435568702527479</v>
          </cell>
          <cell r="W63"/>
          <cell r="X63">
            <v>12.697733759995575</v>
          </cell>
          <cell r="Y63">
            <v>19.178618968961011</v>
          </cell>
          <cell r="Z63">
            <v>1.233990144378633</v>
          </cell>
          <cell r="AA63"/>
          <cell r="AB63">
            <v>20.412609113339645</v>
          </cell>
          <cell r="AC63"/>
          <cell r="AD63">
            <v>9.1244420792181842</v>
          </cell>
          <cell r="AE63"/>
          <cell r="AF63">
            <v>17.968967924306618</v>
          </cell>
          <cell r="AG63"/>
          <cell r="AH63">
            <v>-2.4436411890330296</v>
          </cell>
          <cell r="AI63"/>
          <cell r="AJ63">
            <v>72.52350627898457</v>
          </cell>
          <cell r="AK63"/>
          <cell r="AL63">
            <v>18086.125</v>
          </cell>
        </row>
        <row r="64">
          <cell r="A64">
            <v>2016</v>
          </cell>
          <cell r="B64">
            <v>3.1335621657708939</v>
          </cell>
          <cell r="C64"/>
          <cell r="D64">
            <v>3.2392099211674497</v>
          </cell>
          <cell r="E64"/>
          <cell r="F64">
            <v>6.3727720869383431</v>
          </cell>
          <cell r="G64"/>
          <cell r="H64">
            <v>4.9108538057441891</v>
          </cell>
          <cell r="I64"/>
          <cell r="J64">
            <v>3.0572276978650459</v>
          </cell>
          <cell r="K64"/>
          <cell r="L64">
            <v>1.9868230280061232</v>
          </cell>
          <cell r="M64"/>
          <cell r="N64">
            <v>7.7173627173964351E-2</v>
          </cell>
          <cell r="O64"/>
          <cell r="P64">
            <v>0.22461005199306758</v>
          </cell>
          <cell r="Q64"/>
          <cell r="R64">
            <v>5.3458344050382012</v>
          </cell>
          <cell r="S64"/>
          <cell r="T64">
            <v>10.256688210782389</v>
          </cell>
          <cell r="U64"/>
          <cell r="V64">
            <v>2.638992777616683</v>
          </cell>
          <cell r="W64"/>
          <cell r="X64">
            <v>12.895680988399072</v>
          </cell>
          <cell r="Y64">
            <v>19.268453075337415</v>
          </cell>
          <cell r="Z64">
            <v>1.2949470291120715</v>
          </cell>
          <cell r="AA64"/>
          <cell r="AB64">
            <v>20.563400104449485</v>
          </cell>
          <cell r="AC64"/>
          <cell r="AD64">
            <v>9.0117648645550261</v>
          </cell>
          <cell r="AE64"/>
          <cell r="AF64">
            <v>17.630249040724532</v>
          </cell>
          <cell r="AG64"/>
          <cell r="AH64">
            <v>-2.9331510637249547</v>
          </cell>
          <cell r="AI64"/>
          <cell r="AJ64">
            <v>76.432501399294623</v>
          </cell>
          <cell r="AK64"/>
          <cell r="AL64">
            <v>18536.125</v>
          </cell>
        </row>
        <row r="65">
          <cell r="A65">
            <v>2017</v>
          </cell>
          <cell r="B65">
            <v>3.0654814391553633</v>
          </cell>
          <cell r="C65"/>
          <cell r="D65">
            <v>3.1693000967488492</v>
          </cell>
          <cell r="E65"/>
          <cell r="F65">
            <v>6.2347815359042125</v>
          </cell>
          <cell r="G65"/>
          <cell r="H65">
            <v>4.8787600563610738</v>
          </cell>
          <cell r="I65"/>
          <cell r="J65">
            <v>3.0620789964092543</v>
          </cell>
          <cell r="K65"/>
          <cell r="L65">
            <v>1.9463115312940322</v>
          </cell>
          <cell r="M65"/>
          <cell r="N65">
            <v>8.4276688721941204E-2</v>
          </cell>
          <cell r="O65"/>
          <cell r="P65">
            <v>0.24976527040978658</v>
          </cell>
          <cell r="Q65"/>
          <cell r="R65">
            <v>5.3424324868350155</v>
          </cell>
          <cell r="S65"/>
          <cell r="T65">
            <v>10.221192543196089</v>
          </cell>
          <cell r="U65"/>
          <cell r="V65">
            <v>2.8458446693981427</v>
          </cell>
          <cell r="W65"/>
          <cell r="X65">
            <v>13.067037212594231</v>
          </cell>
          <cell r="Y65">
            <v>19.301818748498444</v>
          </cell>
          <cell r="Z65">
            <v>1.3638393060055711</v>
          </cell>
          <cell r="AA65"/>
          <cell r="AB65">
            <v>20.665658054504014</v>
          </cell>
          <cell r="AC65"/>
          <cell r="AD65">
            <v>9.0806262053023534</v>
          </cell>
          <cell r="AE65"/>
          <cell r="AF65">
            <v>17.226146863454257</v>
          </cell>
          <cell r="AG65"/>
          <cell r="AH65">
            <v>-3.4395111910497551</v>
          </cell>
          <cell r="AI65"/>
          <cell r="AJ65">
            <v>76.180635945119377</v>
          </cell>
          <cell r="AK65"/>
          <cell r="AL65">
            <v>19250.875</v>
          </cell>
        </row>
        <row r="66">
          <cell r="A66">
            <v>2018</v>
          </cell>
          <cell r="B66">
            <v>3.0881996789782487</v>
          </cell>
          <cell r="C66"/>
          <cell r="D66">
            <v>3.1483733953531914</v>
          </cell>
          <cell r="E66"/>
          <cell r="F66">
            <v>6.2365730743314405</v>
          </cell>
          <cell r="G66"/>
          <cell r="H66">
            <v>4.8388054443120883</v>
          </cell>
          <cell r="I66"/>
          <cell r="J66">
            <v>2.9832652322110706</v>
          </cell>
          <cell r="K66"/>
          <cell r="L66">
            <v>1.9175420032200723</v>
          </cell>
          <cell r="M66"/>
          <cell r="N66">
            <v>8.5155762069420035E-2</v>
          </cell>
          <cell r="O66"/>
          <cell r="P66">
            <v>0.2428087309046876</v>
          </cell>
          <cell r="Q66"/>
          <cell r="R66">
            <v>5.2287717284052508</v>
          </cell>
          <cell r="S66"/>
          <cell r="T66">
            <v>10.067577172717339</v>
          </cell>
          <cell r="U66"/>
          <cell r="V66">
            <v>2.559693908347429</v>
          </cell>
          <cell r="W66"/>
          <cell r="X66">
            <v>12.627271081064768</v>
          </cell>
          <cell r="Y66">
            <v>18.863844155396208</v>
          </cell>
          <cell r="Z66">
            <v>1.60128999991377</v>
          </cell>
          <cell r="AA66"/>
          <cell r="AB66">
            <v>20.465134155309979</v>
          </cell>
          <cell r="AC66"/>
          <cell r="AD66">
            <v>8.7962669826788709</v>
          </cell>
          <cell r="AE66"/>
          <cell r="AF66">
            <v>16.407867619794946</v>
          </cell>
          <cell r="AG66"/>
          <cell r="AH66">
            <v>-4.0572665355150361</v>
          </cell>
          <cell r="AI66"/>
          <cell r="AJ66">
            <v>77.604813108921959</v>
          </cell>
          <cell r="AK66"/>
          <cell r="AL66">
            <v>20294.575000000001</v>
          </cell>
        </row>
        <row r="67">
          <cell r="A67">
            <v>2019</v>
          </cell>
          <cell r="B67">
            <v>3.1976191714376219</v>
          </cell>
          <cell r="C67"/>
          <cell r="D67">
            <v>3.1265347030819339</v>
          </cell>
          <cell r="E67"/>
          <cell r="F67">
            <v>6.3241538745195562</v>
          </cell>
          <cell r="G67"/>
          <cell r="H67">
            <v>4.9095795729069653</v>
          </cell>
          <cell r="I67"/>
          <cell r="J67">
            <v>3.0439999432685805</v>
          </cell>
          <cell r="K67"/>
          <cell r="L67">
            <v>1.9355862010277842</v>
          </cell>
          <cell r="M67"/>
          <cell r="N67">
            <v>8.3626839634460562E-2</v>
          </cell>
          <cell r="O67"/>
          <cell r="P67">
            <v>0.26253882556506858</v>
          </cell>
          <cell r="Q67"/>
          <cell r="R67">
            <v>5.3257518094958938</v>
          </cell>
          <cell r="S67"/>
          <cell r="T67">
            <v>10.235331382402858</v>
          </cell>
          <cell r="U67"/>
          <cell r="V67">
            <v>2.6904213726166906</v>
          </cell>
          <cell r="W67"/>
          <cell r="X67">
            <v>12.925752755019548</v>
          </cell>
          <cell r="Y67">
            <v>19.249906629539105</v>
          </cell>
          <cell r="Z67">
            <v>1.7736038161334702</v>
          </cell>
          <cell r="AA67"/>
          <cell r="AB67">
            <v>21.023510445672574</v>
          </cell>
          <cell r="AC67"/>
          <cell r="AD67">
            <v>9.0145752471362464</v>
          </cell>
          <cell r="AE67"/>
          <cell r="AF67">
            <v>16.373462933108929</v>
          </cell>
          <cell r="AG67"/>
          <cell r="AH67">
            <v>-4.6500475125636456</v>
          </cell>
          <cell r="AI67"/>
          <cell r="AJ67">
            <v>79.427296322385757</v>
          </cell>
          <cell r="AK67"/>
          <cell r="AL67">
            <v>21152.3</v>
          </cell>
        </row>
        <row r="68">
          <cell r="A68">
            <v>2020</v>
          </cell>
          <cell r="B68">
            <v>3.4075513265602049</v>
          </cell>
          <cell r="C68"/>
          <cell r="D68">
            <v>4.3632141054206919</v>
          </cell>
          <cell r="E68"/>
          <cell r="F68">
            <v>7.7707654319808954</v>
          </cell>
          <cell r="G68"/>
          <cell r="H68">
            <v>5.2028370284001193</v>
          </cell>
          <cell r="I68"/>
          <cell r="J68">
            <v>3.6706364218975822</v>
          </cell>
          <cell r="K68"/>
          <cell r="L68">
            <v>2.1886029556556186</v>
          </cell>
          <cell r="M68"/>
          <cell r="N68">
            <v>8.0580581177894281E-2</v>
          </cell>
          <cell r="O68"/>
          <cell r="P68">
            <v>0.27369232586920694</v>
          </cell>
          <cell r="Q68"/>
          <cell r="R68">
            <v>6.213512284600303</v>
          </cell>
          <cell r="S68"/>
          <cell r="T68">
            <v>11.416349313000424</v>
          </cell>
          <cell r="U68"/>
          <cell r="V68">
            <v>10.448842907249983</v>
          </cell>
          <cell r="W68"/>
          <cell r="X68">
            <v>21.865192220250407</v>
          </cell>
          <cell r="Y68">
            <v>29.635957652231305</v>
          </cell>
          <cell r="Z68">
            <v>1.6491808874127454</v>
          </cell>
          <cell r="AA68"/>
          <cell r="AB68">
            <v>31.285138539644048</v>
          </cell>
          <cell r="AC68"/>
          <cell r="AD68">
            <v>18.219608339230881</v>
          </cell>
          <cell r="AE68"/>
          <cell r="AF68">
            <v>16.331717027540851</v>
          </cell>
          <cell r="AG68"/>
          <cell r="AH68">
            <v>-14.953421512103199</v>
          </cell>
          <cell r="AI68"/>
          <cell r="AJ68">
            <v>100.32792668503758</v>
          </cell>
          <cell r="AK68"/>
          <cell r="AL68">
            <v>20947.974999999999</v>
          </cell>
        </row>
        <row r="69">
          <cell r="A69">
            <v>2021</v>
          </cell>
          <cell r="B69">
            <v>3.3159555595797405</v>
          </cell>
          <cell r="C69"/>
          <cell r="D69">
            <v>4.0008629641925744</v>
          </cell>
          <cell r="E69"/>
          <cell r="F69">
            <v>7.316818523772314</v>
          </cell>
          <cell r="G69"/>
          <cell r="H69">
            <v>5.0473434228602789</v>
          </cell>
          <cell r="I69"/>
          <cell r="J69">
            <v>3.079959445154266</v>
          </cell>
          <cell r="K69"/>
          <cell r="L69">
            <v>2.3277140056182097</v>
          </cell>
          <cell r="M69"/>
          <cell r="N69">
            <v>7.1956905446175945E-2</v>
          </cell>
          <cell r="O69"/>
          <cell r="P69">
            <v>0.32015971544538224</v>
          </cell>
          <cell r="Q69"/>
          <cell r="R69">
            <v>5.7997900716640345</v>
          </cell>
          <cell r="S69"/>
          <cell r="T69">
            <v>10.847133494524313</v>
          </cell>
          <cell r="U69"/>
          <cell r="V69">
            <v>10.765965675934588</v>
          </cell>
          <cell r="W69"/>
          <cell r="X69">
            <v>21.613099170458899</v>
          </cell>
          <cell r="Y69">
            <v>28.929917694231211</v>
          </cell>
          <cell r="Z69">
            <v>1.575414910277434</v>
          </cell>
          <cell r="AA69"/>
          <cell r="AB69">
            <v>30.505332604508645</v>
          </cell>
          <cell r="AC69"/>
          <cell r="AD69">
            <v>18.0827841997069</v>
          </cell>
          <cell r="AE69"/>
          <cell r="AF69">
            <v>18.095920929229113</v>
          </cell>
          <cell r="AG69"/>
          <cell r="AH69">
            <v>-12.409411675279534</v>
          </cell>
          <cell r="AI69"/>
          <cell r="AJ69">
            <v>99.63894561872408</v>
          </cell>
          <cell r="AK69"/>
          <cell r="AL69">
            <v>22364.775000000001</v>
          </cell>
        </row>
        <row r="70">
          <cell r="A70">
            <v>2022</v>
          </cell>
          <cell r="B70">
            <v>3.0589154208096243</v>
          </cell>
          <cell r="C70"/>
          <cell r="D70">
            <v>3.8939484845618257</v>
          </cell>
          <cell r="E70"/>
          <cell r="F70">
            <v>6.9528639053714496</v>
          </cell>
          <cell r="G70"/>
          <cell r="H70">
            <v>4.9062181300546461</v>
          </cell>
          <cell r="I70"/>
          <cell r="J70">
            <v>2.9393241595405417</v>
          </cell>
          <cell r="K70"/>
          <cell r="L70">
            <v>2.3862125513968673</v>
          </cell>
          <cell r="M70"/>
          <cell r="N70">
            <v>6.959553759211913E-2</v>
          </cell>
          <cell r="O70"/>
          <cell r="P70">
            <v>0.3608431030036634</v>
          </cell>
          <cell r="Q70"/>
          <cell r="R70">
            <v>5.7559753515331904</v>
          </cell>
          <cell r="S70"/>
          <cell r="T70">
            <v>10.662193481587838</v>
          </cell>
          <cell r="U70"/>
          <cell r="V70">
            <v>4.2731157937568254</v>
          </cell>
          <cell r="W70"/>
          <cell r="X70">
            <v>14.935309275344663</v>
          </cell>
          <cell r="Y70">
            <v>21.888173180716116</v>
          </cell>
          <cell r="Z70">
            <v>1.6159115176929626</v>
          </cell>
          <cell r="AA70"/>
          <cell r="AB70">
            <v>23.504084698409077</v>
          </cell>
          <cell r="AC70"/>
          <cell r="AD70">
            <v>11.225979699128278</v>
          </cell>
          <cell r="AE70"/>
          <cell r="AF70">
            <v>19.583789852415016</v>
          </cell>
          <cell r="AG70"/>
          <cell r="AH70">
            <v>-3.9202948459940585</v>
          </cell>
          <cell r="AI70"/>
          <cell r="AJ70">
            <v>97.888035010127112</v>
          </cell>
          <cell r="AK70"/>
          <cell r="AL70">
            <v>24694.112000000001</v>
          </cell>
        </row>
        <row r="71">
          <cell r="A71">
            <v>2023</v>
          </cell>
          <cell r="B71">
            <v>3.0273286994332396</v>
          </cell>
          <cell r="C71"/>
          <cell r="D71">
            <v>3.6703170177305595</v>
          </cell>
          <cell r="E71"/>
          <cell r="F71">
            <v>6.6976457171638</v>
          </cell>
          <cell r="G71"/>
          <cell r="H71">
            <v>5.03165665053384</v>
          </cell>
          <cell r="I71"/>
          <cell r="J71">
            <v>3.1956235116999188</v>
          </cell>
          <cell r="K71"/>
          <cell r="L71">
            <v>2.2917515572224461</v>
          </cell>
          <cell r="M71"/>
          <cell r="N71">
            <v>6.8053452505572848E-2</v>
          </cell>
          <cell r="O71"/>
          <cell r="P71">
            <v>0.22707604379750534</v>
          </cell>
          <cell r="Q71"/>
          <cell r="R71">
            <v>5.7825045652254436</v>
          </cell>
          <cell r="S71"/>
          <cell r="T71">
            <v>10.814161215759285</v>
          </cell>
          <cell r="U71"/>
          <cell r="V71">
            <v>3.1401197606616056</v>
          </cell>
          <cell r="W71"/>
          <cell r="X71">
            <v>13.954280976420888</v>
          </cell>
          <cell r="Y71">
            <v>20.651926693584688</v>
          </cell>
          <cell r="Z71">
            <v>1.6853033353928106</v>
          </cell>
          <cell r="AA71"/>
          <cell r="AB71">
            <v>22.337230028977498</v>
          </cell>
          <cell r="AC71"/>
          <cell r="AD71">
            <v>9.8377654778254033</v>
          </cell>
          <cell r="AE71"/>
          <cell r="AF71">
            <v>18.634393544918325</v>
          </cell>
          <cell r="AG71"/>
          <cell r="AH71">
            <v>-3.7028364840591701</v>
          </cell>
          <cell r="AI71"/>
          <cell r="AJ71">
            <v>96.010307752369428</v>
          </cell>
          <cell r="AK71"/>
          <cell r="AL71">
            <v>26239.668000000001</v>
          </cell>
        </row>
        <row r="72">
          <cell r="A72">
            <v>2024</v>
          </cell>
          <cell r="B72">
            <v>3.0024766615232914</v>
          </cell>
          <cell r="C72"/>
          <cell r="D72">
            <v>3.605845492816802</v>
          </cell>
          <cell r="E72"/>
          <cell r="F72">
            <v>6.608322154340093</v>
          </cell>
          <cell r="G72"/>
          <cell r="H72">
            <v>5.1629067263400783</v>
          </cell>
          <cell r="I72"/>
          <cell r="J72">
            <v>3.3144685913955523</v>
          </cell>
          <cell r="K72"/>
          <cell r="L72">
            <v>1.9985694797178679</v>
          </cell>
          <cell r="M72"/>
          <cell r="N72">
            <v>6.3578272067809E-2</v>
          </cell>
          <cell r="O72"/>
          <cell r="P72">
            <v>0.23889761996455211</v>
          </cell>
          <cell r="Q72"/>
          <cell r="R72">
            <v>5.6155139631457827</v>
          </cell>
          <cell r="S72"/>
          <cell r="T72">
            <v>10.778420689485859</v>
          </cell>
          <cell r="U72"/>
          <cell r="V72">
            <v>2.8940224112401371</v>
          </cell>
          <cell r="W72"/>
          <cell r="X72">
            <v>13.672443100725996</v>
          </cell>
          <cell r="Y72">
            <v>20.28076525506609</v>
          </cell>
          <cell r="Z72">
            <v>1.924027794012408</v>
          </cell>
          <cell r="AA72"/>
          <cell r="AB72">
            <v>22.2047930490785</v>
          </cell>
          <cell r="AC72"/>
          <cell r="AD72">
            <v>9.5023445655802306</v>
          </cell>
          <cell r="AE72"/>
          <cell r="AF72">
            <v>18.042308809901662</v>
          </cell>
          <cell r="AG72"/>
          <cell r="AH72">
            <v>-4.1624842391768357</v>
          </cell>
          <cell r="AI72"/>
          <cell r="AJ72">
            <v>96.065625850791307</v>
          </cell>
          <cell r="AK72"/>
          <cell r="AL72">
            <v>27290.77</v>
          </cell>
        </row>
        <row r="73">
          <cell r="A73">
            <v>2025</v>
          </cell>
          <cell r="B73">
            <v>2.9775906939918033</v>
          </cell>
          <cell r="C73"/>
          <cell r="D73">
            <v>3.6077215498279656</v>
          </cell>
          <cell r="E73"/>
          <cell r="F73">
            <v>6.5853122438197689</v>
          </cell>
          <cell r="G73"/>
          <cell r="H73">
            <v>5.2751126308721075</v>
          </cell>
          <cell r="I73"/>
          <cell r="J73">
            <v>3.4216022348183541</v>
          </cell>
          <cell r="K73"/>
          <cell r="L73">
            <v>1.9352793763471348</v>
          </cell>
          <cell r="M73"/>
          <cell r="N73">
            <v>6.3265993923408453E-2</v>
          </cell>
          <cell r="O73"/>
          <cell r="P73">
            <v>0.25239898593306126</v>
          </cell>
          <cell r="Q73"/>
          <cell r="R73">
            <v>5.672546591021959</v>
          </cell>
          <cell r="S73"/>
          <cell r="T73">
            <v>10.947659221894067</v>
          </cell>
          <cell r="U73"/>
          <cell r="V73">
            <v>2.6136644359797372</v>
          </cell>
          <cell r="W73"/>
          <cell r="X73">
            <v>13.561323657873803</v>
          </cell>
          <cell r="Y73">
            <v>20.146635901693571</v>
          </cell>
          <cell r="Z73">
            <v>2.1368349430330151</v>
          </cell>
          <cell r="AA73"/>
          <cell r="AB73">
            <v>22.283470844726587</v>
          </cell>
          <cell r="AC73"/>
          <cell r="AD73">
            <v>9.1989766797995056</v>
          </cell>
          <cell r="AE73"/>
          <cell r="AF73">
            <v>17.620527271796028</v>
          </cell>
          <cell r="AG73"/>
          <cell r="AH73">
            <v>-4.6629435729305575</v>
          </cell>
          <cell r="AI73"/>
          <cell r="AJ73">
            <v>97.488708615352664</v>
          </cell>
          <cell r="AK73"/>
          <cell r="AL73">
            <v>28271.112000000001</v>
          </cell>
        </row>
        <row r="74">
          <cell r="A74">
            <v>2026</v>
          </cell>
          <cell r="B74">
            <v>2.9502173270670533</v>
          </cell>
          <cell r="C74"/>
          <cell r="D74">
            <v>3.645879888287245</v>
          </cell>
          <cell r="E74"/>
          <cell r="F74">
            <v>6.5960972153542974</v>
          </cell>
          <cell r="G74"/>
          <cell r="H74">
            <v>5.3875545299456498</v>
          </cell>
          <cell r="I74"/>
          <cell r="J74">
            <v>3.5764045211027717</v>
          </cell>
          <cell r="K74"/>
          <cell r="L74">
            <v>1.9744289099532544</v>
          </cell>
          <cell r="M74"/>
          <cell r="N74">
            <v>6.3065305273389827E-2</v>
          </cell>
          <cell r="O74"/>
          <cell r="P74">
            <v>0.2560812899723397</v>
          </cell>
          <cell r="Q74"/>
          <cell r="R74">
            <v>5.8699800263017554</v>
          </cell>
          <cell r="S74"/>
          <cell r="T74">
            <v>11.257534556247407</v>
          </cell>
          <cell r="U74"/>
          <cell r="V74">
            <v>2.5190757428769706</v>
          </cell>
          <cell r="W74"/>
          <cell r="X74">
            <v>13.776610299124375</v>
          </cell>
          <cell r="Y74">
            <v>20.372707514478677</v>
          </cell>
          <cell r="Z74">
            <v>2.3272795833924453</v>
          </cell>
          <cell r="AA74"/>
          <cell r="AB74">
            <v>22.699987097871123</v>
          </cell>
          <cell r="AC74"/>
          <cell r="AD74">
            <v>9.1151729582312697</v>
          </cell>
          <cell r="AE74"/>
          <cell r="AF74">
            <v>18.040165939965192</v>
          </cell>
          <cell r="AG74"/>
          <cell r="AH74">
            <v>-4.6598211579059319</v>
          </cell>
          <cell r="AI74"/>
          <cell r="AJ74">
            <v>98.833495156644688</v>
          </cell>
          <cell r="AK74"/>
          <cell r="AL74">
            <v>29266.488000000001</v>
          </cell>
        </row>
        <row r="75">
          <cell r="A75">
            <v>2027</v>
          </cell>
          <cell r="B75">
            <v>2.9178893113719506</v>
          </cell>
          <cell r="C75"/>
          <cell r="D75">
            <v>3.6618612789987854</v>
          </cell>
          <cell r="E75"/>
          <cell r="F75">
            <v>6.5797505903707361</v>
          </cell>
          <cell r="G75"/>
          <cell r="H75">
            <v>5.4898906717929057</v>
          </cell>
          <cell r="I75"/>
          <cell r="J75">
            <v>3.7145947347383546</v>
          </cell>
          <cell r="K75"/>
          <cell r="L75">
            <v>2.0040064898251297</v>
          </cell>
          <cell r="M75"/>
          <cell r="N75">
            <v>6.2835069267924468E-2</v>
          </cell>
          <cell r="O75"/>
          <cell r="P75">
            <v>0.25432394555836935</v>
          </cell>
          <cell r="Q75"/>
          <cell r="R75">
            <v>6.0357602393897789</v>
          </cell>
          <cell r="S75"/>
          <cell r="T75">
            <v>11.525650911182685</v>
          </cell>
          <cell r="U75"/>
          <cell r="V75">
            <v>2.3394730307359386</v>
          </cell>
          <cell r="W75"/>
          <cell r="X75">
            <v>13.865123941918622</v>
          </cell>
          <cell r="Y75">
            <v>20.444874532289358</v>
          </cell>
          <cell r="Z75">
            <v>2.4940567301868257</v>
          </cell>
          <cell r="AA75"/>
          <cell r="AB75">
            <v>22.938931262476185</v>
          </cell>
          <cell r="AC75"/>
          <cell r="AD75">
            <v>8.919223621106676</v>
          </cell>
          <cell r="AE75"/>
          <cell r="AF75">
            <v>18.292472570360836</v>
          </cell>
          <cell r="AG75"/>
          <cell r="AH75">
            <v>-4.646458692115349</v>
          </cell>
          <cell r="AI75"/>
          <cell r="AJ75">
            <v>99.981062771505592</v>
          </cell>
          <cell r="AK75"/>
          <cell r="AL75">
            <v>30331.788</v>
          </cell>
        </row>
        <row r="76">
          <cell r="A76">
            <v>2028</v>
          </cell>
          <cell r="B76">
            <v>2.8821194526436944</v>
          </cell>
          <cell r="C76"/>
          <cell r="D76">
            <v>3.631720394250002</v>
          </cell>
          <cell r="E76"/>
          <cell r="F76">
            <v>6.5138398468936973</v>
          </cell>
          <cell r="G76"/>
          <cell r="H76">
            <v>5.5910859914465254</v>
          </cell>
          <cell r="I76"/>
          <cell r="J76">
            <v>3.8388432928018315</v>
          </cell>
          <cell r="K76"/>
          <cell r="L76">
            <v>2.0299955981302538</v>
          </cell>
          <cell r="M76"/>
          <cell r="N76">
            <v>6.2702824247251682E-2</v>
          </cell>
          <cell r="O76"/>
          <cell r="P76">
            <v>0.25653118689779975</v>
          </cell>
          <cell r="Q76"/>
          <cell r="R76">
            <v>6.1880729020771357</v>
          </cell>
          <cell r="S76"/>
          <cell r="T76">
            <v>11.779158893523659</v>
          </cell>
          <cell r="U76"/>
          <cell r="V76">
            <v>2.3050870496738005</v>
          </cell>
          <cell r="W76"/>
          <cell r="X76">
            <v>14.084245943197459</v>
          </cell>
          <cell r="Y76">
            <v>20.598085790091158</v>
          </cell>
          <cell r="Z76">
            <v>2.6748187007687712</v>
          </cell>
          <cell r="AA76"/>
          <cell r="AB76">
            <v>23.272904490859929</v>
          </cell>
          <cell r="AC76"/>
          <cell r="AD76">
            <v>8.8189268965674987</v>
          </cell>
          <cell r="AE76"/>
          <cell r="AF76">
            <v>18.152583541834595</v>
          </cell>
          <cell r="AG76"/>
          <cell r="AH76">
            <v>-5.1203209490253334</v>
          </cell>
          <cell r="AI76"/>
          <cell r="AJ76">
            <v>101.96437089786075</v>
          </cell>
          <cell r="AK76"/>
          <cell r="AL76">
            <v>31486.62</v>
          </cell>
        </row>
        <row r="77">
          <cell r="A77">
            <v>2029</v>
          </cell>
          <cell r="B77">
            <v>2.8425017678580407</v>
          </cell>
          <cell r="C77"/>
          <cell r="D77">
            <v>3.5827815288139844</v>
          </cell>
          <cell r="E77"/>
          <cell r="F77">
            <v>6.4252832966720259</v>
          </cell>
          <cell r="G77"/>
          <cell r="H77">
            <v>5.6841140666175676</v>
          </cell>
          <cell r="I77"/>
          <cell r="J77">
            <v>3.9355003469999295</v>
          </cell>
          <cell r="K77"/>
          <cell r="L77">
            <v>2.0536343753214203</v>
          </cell>
          <cell r="M77"/>
          <cell r="N77">
            <v>6.2596005733560597E-2</v>
          </cell>
          <cell r="O77"/>
          <cell r="P77">
            <v>0.26327979656527384</v>
          </cell>
          <cell r="Q77"/>
          <cell r="R77">
            <v>6.3150105246201846</v>
          </cell>
          <cell r="S77"/>
          <cell r="T77">
            <v>11.999124591237752</v>
          </cell>
          <cell r="U77"/>
          <cell r="V77">
            <v>2.2779517574579748</v>
          </cell>
          <cell r="W77"/>
          <cell r="X77">
            <v>14.277076348695728</v>
          </cell>
          <cell r="Y77">
            <v>20.70235964536775</v>
          </cell>
          <cell r="Z77">
            <v>2.8262406833078892</v>
          </cell>
          <cell r="AA77"/>
          <cell r="AB77">
            <v>23.52860032867564</v>
          </cell>
          <cell r="AC77"/>
          <cell r="AD77">
            <v>8.7032350541299976</v>
          </cell>
          <cell r="AE77"/>
          <cell r="AF77">
            <v>18.137748197411398</v>
          </cell>
          <cell r="AG77"/>
          <cell r="AH77">
            <v>-5.3908521312642401</v>
          </cell>
          <cell r="AI77"/>
          <cell r="AJ77">
            <v>103.19075795757722</v>
          </cell>
          <cell r="AK77"/>
          <cell r="AL77">
            <v>32716.145</v>
          </cell>
        </row>
        <row r="78">
          <cell r="A78">
            <v>2030</v>
          </cell>
          <cell r="B78">
            <v>2.8025885207927348</v>
          </cell>
          <cell r="C78"/>
          <cell r="D78">
            <v>3.5364812295473764</v>
          </cell>
          <cell r="E78"/>
          <cell r="F78">
            <v>6.3390697503401112</v>
          </cell>
          <cell r="G78"/>
          <cell r="H78">
            <v>5.7729690774717808</v>
          </cell>
          <cell r="I78"/>
          <cell r="J78">
            <v>4.0563120932455776</v>
          </cell>
          <cell r="K78"/>
          <cell r="L78">
            <v>2.0833827260359601</v>
          </cell>
          <cell r="M78"/>
          <cell r="N78">
            <v>6.2556899658050516E-2</v>
          </cell>
          <cell r="O78"/>
          <cell r="P78">
            <v>0.26422325991837337</v>
          </cell>
          <cell r="Q78"/>
          <cell r="R78">
            <v>6.4664749788579625</v>
          </cell>
          <cell r="S78"/>
          <cell r="T78">
            <v>12.239444056329743</v>
          </cell>
          <cell r="U78"/>
          <cell r="V78">
            <v>2.2066610287899397</v>
          </cell>
          <cell r="W78"/>
          <cell r="X78">
            <v>14.446105085119681</v>
          </cell>
          <cell r="Y78">
            <v>20.785174835459795</v>
          </cell>
          <cell r="Z78">
            <v>2.9632680075008273</v>
          </cell>
          <cell r="AA78"/>
          <cell r="AB78">
            <v>23.748442842960621</v>
          </cell>
          <cell r="AC78"/>
          <cell r="AD78">
            <v>8.5457307791300501</v>
          </cell>
          <cell r="AE78"/>
          <cell r="AF78">
            <v>18.123572452844066</v>
          </cell>
          <cell r="AG78"/>
          <cell r="AH78">
            <v>-5.6248703901165573</v>
          </cell>
          <cell r="AI78"/>
          <cell r="AJ78">
            <v>105.32913188954664</v>
          </cell>
          <cell r="AK78"/>
          <cell r="AL78">
            <v>33996.25</v>
          </cell>
        </row>
        <row r="79">
          <cell r="A79">
            <v>2031</v>
          </cell>
          <cell r="B79">
            <v>2.7643702322627206</v>
          </cell>
          <cell r="C79"/>
          <cell r="D79">
            <v>3.4902492786031392</v>
          </cell>
          <cell r="E79"/>
          <cell r="F79">
            <v>6.2546195108658598</v>
          </cell>
          <cell r="G79"/>
          <cell r="H79">
            <v>5.8561382101022064</v>
          </cell>
          <cell r="I79"/>
          <cell r="J79">
            <v>4.1480914100825457</v>
          </cell>
          <cell r="K79"/>
          <cell r="L79">
            <v>2.1202832854516243</v>
          </cell>
          <cell r="M79"/>
          <cell r="N79">
            <v>4.8109168937678429E-2</v>
          </cell>
          <cell r="O79"/>
          <cell r="P79">
            <v>0.27384652951424321</v>
          </cell>
          <cell r="Q79"/>
          <cell r="R79">
            <v>6.5903303939860907</v>
          </cell>
          <cell r="S79"/>
          <cell r="T79">
            <v>12.446468604088297</v>
          </cell>
          <cell r="U79"/>
          <cell r="V79">
            <v>2.1685368583452691</v>
          </cell>
          <cell r="W79"/>
          <cell r="X79">
            <v>14.615005462433567</v>
          </cell>
          <cell r="Y79">
            <v>20.869624973299423</v>
          </cell>
          <cell r="Z79">
            <v>3.1105574808157934</v>
          </cell>
          <cell r="AA79"/>
          <cell r="AB79">
            <v>23.980182454115219</v>
          </cell>
          <cell r="AC79"/>
          <cell r="AD79">
            <v>8.423156369211128</v>
          </cell>
          <cell r="AE79"/>
          <cell r="AF79">
            <v>18.126391516159995</v>
          </cell>
          <cell r="AG79"/>
          <cell r="AH79">
            <v>-5.8537909379552255</v>
          </cell>
          <cell r="AI79"/>
          <cell r="AJ79">
            <v>107.45149329546591</v>
          </cell>
          <cell r="AK79"/>
          <cell r="AL79">
            <v>35317.591999999997</v>
          </cell>
        </row>
        <row r="80">
          <cell r="A80">
            <v>2032</v>
          </cell>
          <cell r="B80">
            <v>2.7217422692554321</v>
          </cell>
          <cell r="C80"/>
          <cell r="D80">
            <v>3.441648091359975</v>
          </cell>
          <cell r="E80"/>
          <cell r="F80">
            <v>6.1633903606154075</v>
          </cell>
          <cell r="G80"/>
          <cell r="H80">
            <v>5.9295950437737472</v>
          </cell>
          <cell r="I80"/>
          <cell r="J80">
            <v>4.3207108489969333</v>
          </cell>
          <cell r="K80"/>
          <cell r="L80">
            <v>2.1521737470937463</v>
          </cell>
          <cell r="M80"/>
          <cell r="N80">
            <v>4.1712650547226358E-2</v>
          </cell>
          <cell r="O80"/>
          <cell r="P80">
            <v>0.28617877224129434</v>
          </cell>
          <cell r="Q80"/>
          <cell r="R80">
            <v>6.8007760188792012</v>
          </cell>
          <cell r="S80"/>
          <cell r="T80">
            <v>12.730371062652948</v>
          </cell>
          <cell r="U80"/>
          <cell r="V80">
            <v>2.1580462339747077</v>
          </cell>
          <cell r="W80"/>
          <cell r="X80">
            <v>14.888417296627656</v>
          </cell>
          <cell r="Y80">
            <v>21.051807657243064</v>
          </cell>
          <cell r="Z80">
            <v>3.2542519640387879</v>
          </cell>
          <cell r="AA80"/>
          <cell r="AB80">
            <v>24.30605962128185</v>
          </cell>
          <cell r="AC80"/>
          <cell r="AD80">
            <v>8.3214365945901143</v>
          </cell>
          <cell r="AE80"/>
          <cell r="AF80">
            <v>18.162912164608482</v>
          </cell>
          <cell r="AG80"/>
          <cell r="AH80">
            <v>-6.1431474566733684</v>
          </cell>
          <cell r="AI80"/>
          <cell r="AJ80">
            <v>109.63305953840181</v>
          </cell>
          <cell r="AK80"/>
          <cell r="AL80">
            <v>36679.519999999997</v>
          </cell>
        </row>
        <row r="81">
          <cell r="A81">
            <v>2033</v>
          </cell>
          <cell r="B81">
            <v>0</v>
          </cell>
          <cell r="C81"/>
          <cell r="D81" t="e">
            <v>#DIV/0!</v>
          </cell>
          <cell r="E81"/>
          <cell r="F81" t="e">
            <v>#DIV/0!</v>
          </cell>
          <cell r="G81"/>
          <cell r="H81">
            <v>0</v>
          </cell>
          <cell r="I81"/>
          <cell r="J81" t="e">
            <v>#DIV/0!</v>
          </cell>
          <cell r="K81"/>
          <cell r="L81" t="e">
            <v>#DIV/0!</v>
          </cell>
          <cell r="M81"/>
          <cell r="N81" t="e">
            <v>#DIV/0!</v>
          </cell>
          <cell r="O81"/>
          <cell r="P81" t="e">
            <v>#DIV/0!</v>
          </cell>
          <cell r="Q81"/>
          <cell r="R81" t="e">
            <v>#DIV/0!</v>
          </cell>
          <cell r="S81"/>
          <cell r="T81" t="e">
            <v>#DIV/0!</v>
          </cell>
          <cell r="U81"/>
          <cell r="V81" t="e">
            <v>#DIV/0!</v>
          </cell>
          <cell r="W81"/>
          <cell r="X81" t="e">
            <v>#DIV/0!</v>
          </cell>
          <cell r="Y81" t="e">
            <v>#DIV/0!</v>
          </cell>
          <cell r="Z81" t="e">
            <v>#DIV/0!</v>
          </cell>
          <cell r="AA81"/>
          <cell r="AB81" t="e">
            <v>#DIV/0!</v>
          </cell>
          <cell r="AC81"/>
          <cell r="AD81" t="e">
            <v>#DIV/0!</v>
          </cell>
          <cell r="AE81"/>
          <cell r="AF81" t="e">
            <v>#DIV/0!</v>
          </cell>
          <cell r="AG81"/>
          <cell r="AH81" t="e">
            <v>#DIV/0!</v>
          </cell>
          <cell r="AI81"/>
          <cell r="AJ81" t="e">
            <v>#DIV/0!</v>
          </cell>
          <cell r="AK81"/>
          <cell r="AL81">
            <v>0</v>
          </cell>
        </row>
        <row r="82">
          <cell r="A82">
            <v>2034</v>
          </cell>
          <cell r="B82">
            <v>0</v>
          </cell>
          <cell r="C82"/>
          <cell r="D82" t="e">
            <v>#DIV/0!</v>
          </cell>
          <cell r="E82"/>
          <cell r="F82" t="e">
            <v>#DIV/0!</v>
          </cell>
          <cell r="G82"/>
          <cell r="H82">
            <v>0</v>
          </cell>
          <cell r="I82"/>
          <cell r="J82" t="e">
            <v>#DIV/0!</v>
          </cell>
          <cell r="K82"/>
          <cell r="L82" t="e">
            <v>#DIV/0!</v>
          </cell>
          <cell r="M82"/>
          <cell r="N82" t="e">
            <v>#DIV/0!</v>
          </cell>
          <cell r="O82"/>
          <cell r="P82" t="e">
            <v>#DIV/0!</v>
          </cell>
          <cell r="Q82"/>
          <cell r="R82" t="e">
            <v>#DIV/0!</v>
          </cell>
          <cell r="S82"/>
          <cell r="T82" t="e">
            <v>#DIV/0!</v>
          </cell>
          <cell r="U82"/>
          <cell r="V82" t="e">
            <v>#DIV/0!</v>
          </cell>
          <cell r="W82"/>
          <cell r="X82" t="e">
            <v>#DIV/0!</v>
          </cell>
          <cell r="Y82" t="e">
            <v>#DIV/0!</v>
          </cell>
          <cell r="Z82" t="e">
            <v>#DIV/0!</v>
          </cell>
          <cell r="AA82"/>
          <cell r="AB82" t="e">
            <v>#DIV/0!</v>
          </cell>
          <cell r="AC82"/>
          <cell r="AD82" t="e">
            <v>#DIV/0!</v>
          </cell>
          <cell r="AE82"/>
          <cell r="AF82" t="e">
            <v>#DIV/0!</v>
          </cell>
          <cell r="AG82"/>
          <cell r="AH82" t="e">
            <v>#DIV/0!</v>
          </cell>
          <cell r="AI82"/>
          <cell r="AJ82" t="e">
            <v>#DIV/0!</v>
          </cell>
          <cell r="AK82"/>
          <cell r="AL82">
            <v>0</v>
          </cell>
        </row>
        <row r="83">
          <cell r="A83">
            <v>2035</v>
          </cell>
          <cell r="B83">
            <v>0</v>
          </cell>
          <cell r="C83"/>
          <cell r="D83" t="e">
            <v>#DIV/0!</v>
          </cell>
          <cell r="E83"/>
          <cell r="F83" t="e">
            <v>#DIV/0!</v>
          </cell>
          <cell r="G83"/>
          <cell r="H83">
            <v>0</v>
          </cell>
          <cell r="I83"/>
          <cell r="J83" t="e">
            <v>#DIV/0!</v>
          </cell>
          <cell r="K83"/>
          <cell r="L83" t="e">
            <v>#DIV/0!</v>
          </cell>
          <cell r="M83"/>
          <cell r="N83" t="e">
            <v>#DIV/0!</v>
          </cell>
          <cell r="O83"/>
          <cell r="P83" t="e">
            <v>#DIV/0!</v>
          </cell>
          <cell r="Q83"/>
          <cell r="R83" t="e">
            <v>#DIV/0!</v>
          </cell>
          <cell r="S83"/>
          <cell r="T83" t="e">
            <v>#DIV/0!</v>
          </cell>
          <cell r="U83"/>
          <cell r="V83" t="e">
            <v>#DIV/0!</v>
          </cell>
          <cell r="W83"/>
          <cell r="X83" t="e">
            <v>#DIV/0!</v>
          </cell>
          <cell r="Y83" t="e">
            <v>#DIV/0!</v>
          </cell>
          <cell r="Z83" t="e">
            <v>#DIV/0!</v>
          </cell>
          <cell r="AA83"/>
          <cell r="AB83" t="e">
            <v>#DIV/0!</v>
          </cell>
          <cell r="AC83"/>
          <cell r="AD83" t="e">
            <v>#DIV/0!</v>
          </cell>
          <cell r="AE83"/>
          <cell r="AF83" t="e">
            <v>#DIV/0!</v>
          </cell>
          <cell r="AG83"/>
          <cell r="AH83" t="e">
            <v>#DIV/0!</v>
          </cell>
          <cell r="AI83"/>
          <cell r="AJ83" t="e">
            <v>#DIV/0!</v>
          </cell>
          <cell r="AK83"/>
          <cell r="AL83">
            <v>0</v>
          </cell>
        </row>
        <row r="84">
          <cell r="A84">
            <v>2036</v>
          </cell>
          <cell r="B84">
            <v>0</v>
          </cell>
          <cell r="C84"/>
          <cell r="D84" t="e">
            <v>#DIV/0!</v>
          </cell>
          <cell r="E84"/>
          <cell r="F84" t="e">
            <v>#DIV/0!</v>
          </cell>
          <cell r="G84"/>
          <cell r="H84">
            <v>0</v>
          </cell>
          <cell r="I84"/>
          <cell r="J84" t="e">
            <v>#DIV/0!</v>
          </cell>
          <cell r="K84"/>
          <cell r="L84" t="e">
            <v>#DIV/0!</v>
          </cell>
          <cell r="M84"/>
          <cell r="N84" t="e">
            <v>#DIV/0!</v>
          </cell>
          <cell r="O84"/>
          <cell r="P84" t="e">
            <v>#DIV/0!</v>
          </cell>
          <cell r="Q84"/>
          <cell r="R84" t="e">
            <v>#DIV/0!</v>
          </cell>
          <cell r="S84"/>
          <cell r="T84" t="e">
            <v>#DIV/0!</v>
          </cell>
          <cell r="U84"/>
          <cell r="V84" t="e">
            <v>#DIV/0!</v>
          </cell>
          <cell r="W84"/>
          <cell r="X84" t="e">
            <v>#DIV/0!</v>
          </cell>
          <cell r="Y84" t="e">
            <v>#DIV/0!</v>
          </cell>
          <cell r="Z84" t="e">
            <v>#DIV/0!</v>
          </cell>
          <cell r="AA84"/>
          <cell r="AB84" t="e">
            <v>#DIV/0!</v>
          </cell>
          <cell r="AC84"/>
          <cell r="AD84" t="e">
            <v>#DIV/0!</v>
          </cell>
          <cell r="AE84"/>
          <cell r="AF84" t="e">
            <v>#DIV/0!</v>
          </cell>
          <cell r="AG84"/>
          <cell r="AH84" t="e">
            <v>#DIV/0!</v>
          </cell>
          <cell r="AI84"/>
          <cell r="AJ84" t="e">
            <v>#DIV/0!</v>
          </cell>
          <cell r="AK84"/>
          <cell r="AL84">
            <v>0</v>
          </cell>
        </row>
        <row r="85">
          <cell r="A85">
            <v>2037</v>
          </cell>
          <cell r="B85">
            <v>0</v>
          </cell>
          <cell r="C85"/>
          <cell r="D85" t="e">
            <v>#DIV/0!</v>
          </cell>
          <cell r="E85"/>
          <cell r="F85" t="e">
            <v>#DIV/0!</v>
          </cell>
          <cell r="G85"/>
          <cell r="H85">
            <v>0</v>
          </cell>
          <cell r="I85"/>
          <cell r="J85" t="e">
            <v>#DIV/0!</v>
          </cell>
          <cell r="K85"/>
          <cell r="L85" t="e">
            <v>#DIV/0!</v>
          </cell>
          <cell r="M85"/>
          <cell r="N85" t="e">
            <v>#DIV/0!</v>
          </cell>
          <cell r="O85"/>
          <cell r="P85" t="e">
            <v>#DIV/0!</v>
          </cell>
          <cell r="Q85"/>
          <cell r="R85" t="e">
            <v>#DIV/0!</v>
          </cell>
          <cell r="S85"/>
          <cell r="T85" t="e">
            <v>#DIV/0!</v>
          </cell>
          <cell r="U85"/>
          <cell r="V85" t="e">
            <v>#DIV/0!</v>
          </cell>
          <cell r="W85"/>
          <cell r="X85" t="e">
            <v>#DIV/0!</v>
          </cell>
          <cell r="Y85" t="e">
            <v>#DIV/0!</v>
          </cell>
          <cell r="Z85" t="e">
            <v>#DIV/0!</v>
          </cell>
          <cell r="AA85"/>
          <cell r="AB85" t="e">
            <v>#DIV/0!</v>
          </cell>
          <cell r="AC85"/>
          <cell r="AD85" t="e">
            <v>#DIV/0!</v>
          </cell>
          <cell r="AE85"/>
          <cell r="AF85" t="e">
            <v>#DIV/0!</v>
          </cell>
          <cell r="AG85"/>
          <cell r="AH85" t="e">
            <v>#DIV/0!</v>
          </cell>
          <cell r="AI85"/>
          <cell r="AJ85" t="e">
            <v>#DIV/0!</v>
          </cell>
          <cell r="AK85"/>
          <cell r="AL85">
            <v>0</v>
          </cell>
        </row>
        <row r="86">
          <cell r="A86">
            <v>2038</v>
          </cell>
          <cell r="B86">
            <v>4.3453198109829971</v>
          </cell>
          <cell r="C86"/>
          <cell r="D86">
            <v>0</v>
          </cell>
          <cell r="E86"/>
          <cell r="F86">
            <v>4.3453198109829971</v>
          </cell>
          <cell r="G86"/>
          <cell r="H86">
            <v>4.3557161267659854</v>
          </cell>
          <cell r="I86"/>
          <cell r="J86">
            <v>0</v>
          </cell>
          <cell r="K86"/>
          <cell r="L86">
            <v>2.4624504136627929</v>
          </cell>
          <cell r="M86"/>
          <cell r="N86">
            <v>5.2413676568666218E-2</v>
          </cell>
          <cell r="O86"/>
          <cell r="P86">
            <v>8.2272059797111552E-2</v>
          </cell>
          <cell r="Q86"/>
          <cell r="R86">
            <v>2.5971361500285708</v>
          </cell>
          <cell r="S86"/>
          <cell r="T86">
            <v>6.9528522767945562</v>
          </cell>
          <cell r="U86"/>
          <cell r="V86">
            <v>0</v>
          </cell>
          <cell r="W86"/>
          <cell r="X86">
            <v>6.9528522767945562</v>
          </cell>
          <cell r="Y86">
            <v>11.298172087777553</v>
          </cell>
          <cell r="Z86">
            <v>4.4495644609770935</v>
          </cell>
          <cell r="AA86"/>
          <cell r="AB86">
            <v>15.747736548754647</v>
          </cell>
          <cell r="AC86"/>
          <cell r="AD86">
            <v>4.3453198109829971</v>
          </cell>
          <cell r="AE86"/>
          <cell r="AF86">
            <v>0</v>
          </cell>
          <cell r="AG86"/>
          <cell r="AH86">
            <v>-15.747736548754647</v>
          </cell>
          <cell r="AI86"/>
          <cell r="AJ86">
            <v>-3.2546071777017636</v>
          </cell>
          <cell r="AK86"/>
          <cell r="AL86">
            <v>45.56450352842775</v>
          </cell>
        </row>
        <row r="87">
          <cell r="A87">
            <v>2039</v>
          </cell>
          <cell r="B87">
            <v>0</v>
          </cell>
          <cell r="C87"/>
          <cell r="D87" t="e">
            <v>#DIV/0!</v>
          </cell>
          <cell r="E87"/>
          <cell r="F87" t="e">
            <v>#DIV/0!</v>
          </cell>
          <cell r="G87"/>
          <cell r="H87">
            <v>0</v>
          </cell>
          <cell r="I87"/>
          <cell r="J87" t="e">
            <v>#DIV/0!</v>
          </cell>
          <cell r="K87"/>
          <cell r="L87" t="e">
            <v>#DIV/0!</v>
          </cell>
          <cell r="M87"/>
          <cell r="N87" t="e">
            <v>#DIV/0!</v>
          </cell>
          <cell r="O87"/>
          <cell r="P87" t="e">
            <v>#DIV/0!</v>
          </cell>
          <cell r="Q87"/>
          <cell r="R87" t="e">
            <v>#DIV/0!</v>
          </cell>
          <cell r="S87"/>
          <cell r="T87" t="e">
            <v>#DIV/0!</v>
          </cell>
          <cell r="U87"/>
          <cell r="V87" t="e">
            <v>#DIV/0!</v>
          </cell>
          <cell r="W87"/>
          <cell r="X87" t="e">
            <v>#DIV/0!</v>
          </cell>
          <cell r="Y87" t="e">
            <v>#DIV/0!</v>
          </cell>
          <cell r="Z87" t="e">
            <v>#DIV/0!</v>
          </cell>
          <cell r="AA87"/>
          <cell r="AB87" t="e">
            <v>#DIV/0!</v>
          </cell>
          <cell r="AC87"/>
          <cell r="AD87" t="e">
            <v>#DIV/0!</v>
          </cell>
          <cell r="AE87"/>
          <cell r="AF87" t="e">
            <v>#DIV/0!</v>
          </cell>
          <cell r="AG87"/>
          <cell r="AH87" t="e">
            <v>#DIV/0!</v>
          </cell>
          <cell r="AI87"/>
          <cell r="AJ87" t="e">
            <v>#DIV/0!</v>
          </cell>
          <cell r="AK87"/>
          <cell r="AL87">
            <v>0</v>
          </cell>
        </row>
        <row r="88">
          <cell r="A88">
            <v>2040</v>
          </cell>
          <cell r="B88">
            <v>44372</v>
          </cell>
          <cell r="C88"/>
          <cell r="D88" t="e">
            <v>#DIV/0!</v>
          </cell>
          <cell r="E88"/>
          <cell r="F88" t="e">
            <v>#DIV/0!</v>
          </cell>
          <cell r="G88"/>
          <cell r="H88">
            <v>0</v>
          </cell>
          <cell r="I88"/>
          <cell r="J88" t="e">
            <v>#DIV/0!</v>
          </cell>
          <cell r="K88"/>
          <cell r="L88" t="e">
            <v>#DIV/0!</v>
          </cell>
          <cell r="M88"/>
          <cell r="N88" t="e">
            <v>#DIV/0!</v>
          </cell>
          <cell r="O88"/>
          <cell r="P88" t="e">
            <v>#DIV/0!</v>
          </cell>
          <cell r="Q88"/>
          <cell r="R88" t="e">
            <v>#DIV/0!</v>
          </cell>
          <cell r="S88"/>
          <cell r="T88" t="e">
            <v>#DIV/0!</v>
          </cell>
          <cell r="U88"/>
          <cell r="V88" t="e">
            <v>#DIV/0!</v>
          </cell>
          <cell r="W88"/>
          <cell r="X88" t="e">
            <v>#DIV/0!</v>
          </cell>
          <cell r="Y88" t="e">
            <v>#DIV/0!</v>
          </cell>
          <cell r="Z88" t="e">
            <v>#DIV/0!</v>
          </cell>
          <cell r="AA88"/>
          <cell r="AB88" t="e">
            <v>#DIV/0!</v>
          </cell>
          <cell r="AC88"/>
          <cell r="AD88" t="e">
            <v>#DIV/0!</v>
          </cell>
          <cell r="AE88"/>
          <cell r="AF88" t="e">
            <v>#DIV/0!</v>
          </cell>
          <cell r="AG88"/>
          <cell r="AH88" t="e">
            <v>#DIV/0!</v>
          </cell>
          <cell r="AI88"/>
          <cell r="AJ88" t="e">
            <v>#DIV/0!</v>
          </cell>
          <cell r="AK88"/>
          <cell r="AL88">
            <v>0</v>
          </cell>
        </row>
        <row r="89">
          <cell r="A89">
            <v>2041</v>
          </cell>
          <cell r="B89">
            <v>0</v>
          </cell>
          <cell r="C89"/>
          <cell r="D89" t="e">
            <v>#DIV/0!</v>
          </cell>
          <cell r="E89"/>
          <cell r="F89" t="e">
            <v>#DIV/0!</v>
          </cell>
          <cell r="G89"/>
          <cell r="H89">
            <v>0</v>
          </cell>
          <cell r="I89"/>
          <cell r="J89" t="e">
            <v>#DIV/0!</v>
          </cell>
          <cell r="K89"/>
          <cell r="L89" t="e">
            <v>#DIV/0!</v>
          </cell>
          <cell r="M89"/>
          <cell r="N89" t="e">
            <v>#DIV/0!</v>
          </cell>
          <cell r="O89"/>
          <cell r="P89" t="e">
            <v>#DIV/0!</v>
          </cell>
          <cell r="Q89"/>
          <cell r="R89" t="e">
            <v>#DIV/0!</v>
          </cell>
          <cell r="S89"/>
          <cell r="T89" t="e">
            <v>#DIV/0!</v>
          </cell>
          <cell r="U89"/>
          <cell r="V89" t="e">
            <v>#DIV/0!</v>
          </cell>
          <cell r="W89"/>
          <cell r="X89" t="e">
            <v>#DIV/0!</v>
          </cell>
          <cell r="Y89" t="e">
            <v>#DIV/0!</v>
          </cell>
          <cell r="Z89" t="e">
            <v>#DIV/0!</v>
          </cell>
          <cell r="AA89"/>
          <cell r="AB89" t="e">
            <v>#DIV/0!</v>
          </cell>
          <cell r="AC89"/>
          <cell r="AD89" t="e">
            <v>#DIV/0!</v>
          </cell>
          <cell r="AE89"/>
          <cell r="AF89" t="e">
            <v>#DIV/0!</v>
          </cell>
          <cell r="AG89"/>
          <cell r="AH89" t="e">
            <v>#DIV/0!</v>
          </cell>
          <cell r="AI89"/>
          <cell r="AJ89" t="e">
            <v>#DIV/0!</v>
          </cell>
          <cell r="AK89"/>
          <cell r="AL89">
            <v>0</v>
          </cell>
        </row>
        <row r="90">
          <cell r="A90">
            <v>2042</v>
          </cell>
          <cell r="B90">
            <v>0</v>
          </cell>
          <cell r="C90"/>
          <cell r="D90" t="e">
            <v>#DIV/0!</v>
          </cell>
          <cell r="E90"/>
          <cell r="F90" t="e">
            <v>#DIV/0!</v>
          </cell>
          <cell r="G90"/>
          <cell r="H90">
            <v>0</v>
          </cell>
          <cell r="I90"/>
          <cell r="J90" t="e">
            <v>#DIV/0!</v>
          </cell>
          <cell r="K90"/>
          <cell r="L90" t="e">
            <v>#DIV/0!</v>
          </cell>
          <cell r="M90"/>
          <cell r="N90" t="e">
            <v>#DIV/0!</v>
          </cell>
          <cell r="O90"/>
          <cell r="P90" t="e">
            <v>#DIV/0!</v>
          </cell>
          <cell r="Q90"/>
          <cell r="R90" t="e">
            <v>#DIV/0!</v>
          </cell>
          <cell r="S90"/>
          <cell r="T90" t="e">
            <v>#DIV/0!</v>
          </cell>
          <cell r="U90"/>
          <cell r="V90" t="e">
            <v>#DIV/0!</v>
          </cell>
          <cell r="W90"/>
          <cell r="X90" t="e">
            <v>#DIV/0!</v>
          </cell>
          <cell r="Y90" t="e">
            <v>#DIV/0!</v>
          </cell>
          <cell r="Z90" t="e">
            <v>#DIV/0!</v>
          </cell>
          <cell r="AA90"/>
          <cell r="AB90" t="e">
            <v>#DIV/0!</v>
          </cell>
          <cell r="AC90"/>
          <cell r="AD90" t="e">
            <v>#DIV/0!</v>
          </cell>
          <cell r="AE90"/>
          <cell r="AF90" t="e">
            <v>#DIV/0!</v>
          </cell>
          <cell r="AG90"/>
          <cell r="AH90" t="e">
            <v>#DIV/0!</v>
          </cell>
          <cell r="AI90"/>
          <cell r="AJ90" t="e">
            <v>#DIV/0!</v>
          </cell>
          <cell r="AK90"/>
          <cell r="AL90">
            <v>0</v>
          </cell>
        </row>
        <row r="91">
          <cell r="A91">
            <v>2043</v>
          </cell>
          <cell r="B91">
            <v>0</v>
          </cell>
          <cell r="C91"/>
          <cell r="D91" t="e">
            <v>#DIV/0!</v>
          </cell>
          <cell r="E91"/>
          <cell r="F91" t="e">
            <v>#DIV/0!</v>
          </cell>
          <cell r="G91"/>
          <cell r="H91">
            <v>0</v>
          </cell>
          <cell r="I91"/>
          <cell r="J91" t="e">
            <v>#DIV/0!</v>
          </cell>
          <cell r="K91"/>
          <cell r="L91" t="e">
            <v>#DIV/0!</v>
          </cell>
          <cell r="M91"/>
          <cell r="N91" t="e">
            <v>#DIV/0!</v>
          </cell>
          <cell r="O91"/>
          <cell r="P91" t="e">
            <v>#DIV/0!</v>
          </cell>
          <cell r="Q91"/>
          <cell r="R91" t="e">
            <v>#DIV/0!</v>
          </cell>
          <cell r="S91"/>
          <cell r="T91" t="e">
            <v>#DIV/0!</v>
          </cell>
          <cell r="U91"/>
          <cell r="V91" t="e">
            <v>#DIV/0!</v>
          </cell>
          <cell r="W91"/>
          <cell r="X91" t="e">
            <v>#DIV/0!</v>
          </cell>
          <cell r="Y91" t="e">
            <v>#DIV/0!</v>
          </cell>
          <cell r="Z91" t="e">
            <v>#DIV/0!</v>
          </cell>
          <cell r="AA91"/>
          <cell r="AB91" t="e">
            <v>#DIV/0!</v>
          </cell>
          <cell r="AC91"/>
          <cell r="AD91" t="e">
            <v>#DIV/0!</v>
          </cell>
          <cell r="AE91"/>
          <cell r="AF91" t="e">
            <v>#DIV/0!</v>
          </cell>
          <cell r="AG91"/>
          <cell r="AH91" t="e">
            <v>#DIV/0!</v>
          </cell>
          <cell r="AI91"/>
          <cell r="AJ91" t="e">
            <v>#DIV/0!</v>
          </cell>
          <cell r="AK91"/>
          <cell r="AL91">
            <v>0</v>
          </cell>
        </row>
        <row r="92">
          <cell r="A92">
            <v>2044</v>
          </cell>
          <cell r="B92">
            <v>0</v>
          </cell>
          <cell r="C92"/>
          <cell r="D92" t="e">
            <v>#DIV/0!</v>
          </cell>
          <cell r="E92"/>
          <cell r="F92" t="e">
            <v>#DIV/0!</v>
          </cell>
          <cell r="G92"/>
          <cell r="H92">
            <v>0</v>
          </cell>
          <cell r="I92"/>
          <cell r="J92" t="e">
            <v>#DIV/0!</v>
          </cell>
          <cell r="K92"/>
          <cell r="L92" t="e">
            <v>#DIV/0!</v>
          </cell>
          <cell r="M92"/>
          <cell r="N92" t="e">
            <v>#DIV/0!</v>
          </cell>
          <cell r="O92"/>
          <cell r="P92" t="e">
            <v>#DIV/0!</v>
          </cell>
          <cell r="Q92"/>
          <cell r="R92" t="e">
            <v>#DIV/0!</v>
          </cell>
          <cell r="S92"/>
          <cell r="T92" t="e">
            <v>#DIV/0!</v>
          </cell>
          <cell r="U92"/>
          <cell r="V92" t="e">
            <v>#DIV/0!</v>
          </cell>
          <cell r="W92"/>
          <cell r="X92" t="e">
            <v>#DIV/0!</v>
          </cell>
          <cell r="Y92" t="e">
            <v>#DIV/0!</v>
          </cell>
          <cell r="Z92" t="e">
            <v>#DIV/0!</v>
          </cell>
          <cell r="AA92"/>
          <cell r="AB92" t="e">
            <v>#DIV/0!</v>
          </cell>
          <cell r="AC92"/>
          <cell r="AD92" t="e">
            <v>#DIV/0!</v>
          </cell>
          <cell r="AE92"/>
          <cell r="AF92" t="e">
            <v>#DIV/0!</v>
          </cell>
          <cell r="AG92"/>
          <cell r="AH92" t="e">
            <v>#DIV/0!</v>
          </cell>
          <cell r="AI92"/>
          <cell r="AJ92" t="e">
            <v>#DIV/0!</v>
          </cell>
          <cell r="AK92"/>
          <cell r="AL92">
            <v>0</v>
          </cell>
        </row>
        <row r="93">
          <cell r="A93">
            <v>2045</v>
          </cell>
          <cell r="B93">
            <v>0</v>
          </cell>
          <cell r="C93"/>
          <cell r="D93" t="e">
            <v>#DIV/0!</v>
          </cell>
          <cell r="E93"/>
          <cell r="F93" t="e">
            <v>#DIV/0!</v>
          </cell>
          <cell r="G93"/>
          <cell r="H93">
            <v>0</v>
          </cell>
          <cell r="I93"/>
          <cell r="J93" t="e">
            <v>#DIV/0!</v>
          </cell>
          <cell r="K93"/>
          <cell r="L93" t="e">
            <v>#DIV/0!</v>
          </cell>
          <cell r="M93"/>
          <cell r="N93" t="e">
            <v>#DIV/0!</v>
          </cell>
          <cell r="O93"/>
          <cell r="P93" t="e">
            <v>#DIV/0!</v>
          </cell>
          <cell r="Q93"/>
          <cell r="R93" t="e">
            <v>#DIV/0!</v>
          </cell>
          <cell r="S93"/>
          <cell r="T93" t="e">
            <v>#DIV/0!</v>
          </cell>
          <cell r="U93"/>
          <cell r="V93" t="e">
            <v>#DIV/0!</v>
          </cell>
          <cell r="W93"/>
          <cell r="X93" t="e">
            <v>#DIV/0!</v>
          </cell>
          <cell r="Y93" t="e">
            <v>#DIV/0!</v>
          </cell>
          <cell r="Z93" t="e">
            <v>#DIV/0!</v>
          </cell>
          <cell r="AA93"/>
          <cell r="AB93" t="e">
            <v>#DIV/0!</v>
          </cell>
          <cell r="AC93"/>
          <cell r="AD93" t="e">
            <v>#DIV/0!</v>
          </cell>
          <cell r="AE93"/>
          <cell r="AF93" t="e">
            <v>#DIV/0!</v>
          </cell>
          <cell r="AG93"/>
          <cell r="AH93" t="e">
            <v>#DIV/0!</v>
          </cell>
          <cell r="AI93"/>
          <cell r="AJ93" t="e">
            <v>#DIV/0!</v>
          </cell>
          <cell r="AK93"/>
          <cell r="AL93">
            <v>0</v>
          </cell>
        </row>
        <row r="94">
          <cell r="A94">
            <v>2046</v>
          </cell>
          <cell r="B94">
            <v>0</v>
          </cell>
          <cell r="C94"/>
          <cell r="D94" t="e">
            <v>#DIV/0!</v>
          </cell>
          <cell r="E94"/>
          <cell r="F94" t="e">
            <v>#DIV/0!</v>
          </cell>
          <cell r="G94"/>
          <cell r="H94">
            <v>0</v>
          </cell>
          <cell r="I94"/>
          <cell r="J94" t="e">
            <v>#DIV/0!</v>
          </cell>
          <cell r="K94"/>
          <cell r="L94" t="e">
            <v>#DIV/0!</v>
          </cell>
          <cell r="M94"/>
          <cell r="N94" t="e">
            <v>#DIV/0!</v>
          </cell>
          <cell r="O94"/>
          <cell r="P94" t="e">
            <v>#DIV/0!</v>
          </cell>
          <cell r="Q94"/>
          <cell r="R94" t="e">
            <v>#DIV/0!</v>
          </cell>
          <cell r="S94"/>
          <cell r="T94" t="e">
            <v>#DIV/0!</v>
          </cell>
          <cell r="U94"/>
          <cell r="V94" t="e">
            <v>#DIV/0!</v>
          </cell>
          <cell r="W94"/>
          <cell r="X94" t="e">
            <v>#DIV/0!</v>
          </cell>
          <cell r="Y94" t="e">
            <v>#DIV/0!</v>
          </cell>
          <cell r="Z94" t="e">
            <v>#DIV/0!</v>
          </cell>
          <cell r="AA94"/>
          <cell r="AB94" t="e">
            <v>#DIV/0!</v>
          </cell>
          <cell r="AC94"/>
          <cell r="AD94" t="e">
            <v>#DIV/0!</v>
          </cell>
          <cell r="AE94"/>
          <cell r="AF94" t="e">
            <v>#DIV/0!</v>
          </cell>
          <cell r="AG94"/>
          <cell r="AH94" t="e">
            <v>#DIV/0!</v>
          </cell>
          <cell r="AI94"/>
          <cell r="AJ94" t="e">
            <v>#DIV/0!</v>
          </cell>
          <cell r="AK94"/>
          <cell r="AL94">
            <v>0</v>
          </cell>
        </row>
        <row r="95">
          <cell r="A95">
            <v>2047</v>
          </cell>
          <cell r="B95">
            <v>0</v>
          </cell>
          <cell r="C95"/>
          <cell r="D95" t="e">
            <v>#DIV/0!</v>
          </cell>
          <cell r="E95"/>
          <cell r="F95" t="e">
            <v>#DIV/0!</v>
          </cell>
          <cell r="G95"/>
          <cell r="H95">
            <v>0</v>
          </cell>
          <cell r="I95"/>
          <cell r="J95" t="e">
            <v>#DIV/0!</v>
          </cell>
          <cell r="K95"/>
          <cell r="L95" t="e">
            <v>#DIV/0!</v>
          </cell>
          <cell r="M95"/>
          <cell r="N95" t="e">
            <v>#DIV/0!</v>
          </cell>
          <cell r="O95"/>
          <cell r="P95" t="e">
            <v>#DIV/0!</v>
          </cell>
          <cell r="Q95"/>
          <cell r="R95" t="e">
            <v>#DIV/0!</v>
          </cell>
          <cell r="S95"/>
          <cell r="T95" t="e">
            <v>#DIV/0!</v>
          </cell>
          <cell r="U95"/>
          <cell r="V95" t="e">
            <v>#DIV/0!</v>
          </cell>
          <cell r="W95"/>
          <cell r="X95" t="e">
            <v>#DIV/0!</v>
          </cell>
          <cell r="Y95" t="e">
            <v>#DIV/0!</v>
          </cell>
          <cell r="Z95" t="e">
            <v>#DIV/0!</v>
          </cell>
          <cell r="AA95"/>
          <cell r="AB95" t="e">
            <v>#DIV/0!</v>
          </cell>
          <cell r="AC95"/>
          <cell r="AD95" t="e">
            <v>#DIV/0!</v>
          </cell>
          <cell r="AE95"/>
          <cell r="AF95" t="e">
            <v>#DIV/0!</v>
          </cell>
          <cell r="AG95"/>
          <cell r="AH95" t="e">
            <v>#DIV/0!</v>
          </cell>
          <cell r="AI95"/>
          <cell r="AJ95" t="e">
            <v>#DIV/0!</v>
          </cell>
          <cell r="AK95"/>
          <cell r="AL95">
            <v>0</v>
          </cell>
        </row>
        <row r="96">
          <cell r="A96">
            <v>2048</v>
          </cell>
          <cell r="B96">
            <v>0</v>
          </cell>
          <cell r="C96"/>
          <cell r="D96" t="e">
            <v>#DIV/0!</v>
          </cell>
          <cell r="E96"/>
          <cell r="F96" t="e">
            <v>#DIV/0!</v>
          </cell>
          <cell r="G96"/>
          <cell r="H96">
            <v>0</v>
          </cell>
          <cell r="I96"/>
          <cell r="J96" t="e">
            <v>#DIV/0!</v>
          </cell>
          <cell r="K96"/>
          <cell r="L96" t="e">
            <v>#DIV/0!</v>
          </cell>
          <cell r="M96"/>
          <cell r="N96" t="e">
            <v>#DIV/0!</v>
          </cell>
          <cell r="O96"/>
          <cell r="P96" t="e">
            <v>#DIV/0!</v>
          </cell>
          <cell r="Q96"/>
          <cell r="R96" t="e">
            <v>#DIV/0!</v>
          </cell>
          <cell r="S96"/>
          <cell r="T96" t="e">
            <v>#DIV/0!</v>
          </cell>
          <cell r="U96"/>
          <cell r="V96" t="e">
            <v>#DIV/0!</v>
          </cell>
          <cell r="W96"/>
          <cell r="X96" t="e">
            <v>#DIV/0!</v>
          </cell>
          <cell r="Y96" t="e">
            <v>#DIV/0!</v>
          </cell>
          <cell r="Z96" t="e">
            <v>#DIV/0!</v>
          </cell>
          <cell r="AA96"/>
          <cell r="AB96" t="e">
            <v>#DIV/0!</v>
          </cell>
          <cell r="AC96"/>
          <cell r="AD96" t="e">
            <v>#DIV/0!</v>
          </cell>
          <cell r="AE96"/>
          <cell r="AF96" t="e">
            <v>#DIV/0!</v>
          </cell>
          <cell r="AG96"/>
          <cell r="AH96" t="e">
            <v>#DIV/0!</v>
          </cell>
          <cell r="AI96"/>
          <cell r="AJ96" t="e">
            <v>#DIV/0!</v>
          </cell>
          <cell r="AK96"/>
          <cell r="AL96">
            <v>0</v>
          </cell>
        </row>
        <row r="97">
          <cell r="A97">
            <v>2049</v>
          </cell>
          <cell r="B97">
            <v>0</v>
          </cell>
          <cell r="C97"/>
          <cell r="D97" t="e">
            <v>#DIV/0!</v>
          </cell>
          <cell r="E97"/>
          <cell r="F97" t="e">
            <v>#DIV/0!</v>
          </cell>
          <cell r="G97"/>
          <cell r="H97">
            <v>0</v>
          </cell>
          <cell r="I97"/>
          <cell r="J97" t="e">
            <v>#DIV/0!</v>
          </cell>
          <cell r="K97"/>
          <cell r="L97" t="e">
            <v>#DIV/0!</v>
          </cell>
          <cell r="M97"/>
          <cell r="N97" t="e">
            <v>#DIV/0!</v>
          </cell>
          <cell r="O97"/>
          <cell r="P97" t="e">
            <v>#DIV/0!</v>
          </cell>
          <cell r="Q97"/>
          <cell r="R97" t="e">
            <v>#DIV/0!</v>
          </cell>
          <cell r="S97"/>
          <cell r="T97" t="e">
            <v>#DIV/0!</v>
          </cell>
          <cell r="U97"/>
          <cell r="V97" t="e">
            <v>#DIV/0!</v>
          </cell>
          <cell r="W97"/>
          <cell r="X97" t="e">
            <v>#DIV/0!</v>
          </cell>
          <cell r="Y97" t="e">
            <v>#DIV/0!</v>
          </cell>
          <cell r="Z97" t="e">
            <v>#DIV/0!</v>
          </cell>
          <cell r="AA97"/>
          <cell r="AB97" t="e">
            <v>#DIV/0!</v>
          </cell>
          <cell r="AC97"/>
          <cell r="AD97" t="e">
            <v>#DIV/0!</v>
          </cell>
          <cell r="AE97"/>
          <cell r="AF97" t="e">
            <v>#DIV/0!</v>
          </cell>
          <cell r="AG97"/>
          <cell r="AH97" t="e">
            <v>#DIV/0!</v>
          </cell>
          <cell r="AI97"/>
          <cell r="AJ97" t="e">
            <v>#DIV/0!</v>
          </cell>
          <cell r="AK97"/>
          <cell r="AL97">
            <v>0</v>
          </cell>
        </row>
        <row r="98">
          <cell r="A98">
            <v>2050</v>
          </cell>
          <cell r="B98">
            <v>0</v>
          </cell>
          <cell r="C98"/>
          <cell r="D98" t="e">
            <v>#DIV/0!</v>
          </cell>
          <cell r="E98"/>
          <cell r="F98" t="e">
            <v>#DIV/0!</v>
          </cell>
          <cell r="G98"/>
          <cell r="H98">
            <v>0</v>
          </cell>
          <cell r="I98"/>
          <cell r="J98" t="e">
            <v>#DIV/0!</v>
          </cell>
          <cell r="K98"/>
          <cell r="L98" t="e">
            <v>#DIV/0!</v>
          </cell>
          <cell r="M98"/>
          <cell r="N98" t="e">
            <v>#DIV/0!</v>
          </cell>
          <cell r="O98"/>
          <cell r="P98" t="e">
            <v>#DIV/0!</v>
          </cell>
          <cell r="Q98"/>
          <cell r="R98" t="e">
            <v>#DIV/0!</v>
          </cell>
          <cell r="S98"/>
          <cell r="T98" t="e">
            <v>#DIV/0!</v>
          </cell>
          <cell r="U98"/>
          <cell r="V98" t="e">
            <v>#DIV/0!</v>
          </cell>
          <cell r="W98"/>
          <cell r="X98" t="e">
            <v>#DIV/0!</v>
          </cell>
          <cell r="Y98" t="e">
            <v>#DIV/0!</v>
          </cell>
          <cell r="Z98" t="e">
            <v>#DIV/0!</v>
          </cell>
          <cell r="AA98"/>
          <cell r="AB98" t="e">
            <v>#DIV/0!</v>
          </cell>
          <cell r="AC98"/>
          <cell r="AD98" t="e">
            <v>#DIV/0!</v>
          </cell>
          <cell r="AE98"/>
          <cell r="AF98" t="e">
            <v>#DIV/0!</v>
          </cell>
          <cell r="AG98"/>
          <cell r="AH98" t="e">
            <v>#DIV/0!</v>
          </cell>
          <cell r="AI98"/>
          <cell r="AJ98" t="e">
            <v>#DIV/0!</v>
          </cell>
          <cell r="AK98"/>
          <cell r="AL98">
            <v>0</v>
          </cell>
        </row>
        <row r="99">
          <cell r="A99">
            <v>2051</v>
          </cell>
          <cell r="B99">
            <v>0</v>
          </cell>
          <cell r="C99"/>
          <cell r="D99" t="e">
            <v>#DIV/0!</v>
          </cell>
          <cell r="E99"/>
          <cell r="F99" t="e">
            <v>#DIV/0!</v>
          </cell>
          <cell r="G99"/>
          <cell r="H99">
            <v>0</v>
          </cell>
          <cell r="I99"/>
          <cell r="J99" t="e">
            <v>#DIV/0!</v>
          </cell>
          <cell r="K99"/>
          <cell r="L99" t="e">
            <v>#DIV/0!</v>
          </cell>
          <cell r="M99"/>
          <cell r="N99" t="e">
            <v>#DIV/0!</v>
          </cell>
          <cell r="O99"/>
          <cell r="P99" t="e">
            <v>#DIV/0!</v>
          </cell>
          <cell r="Q99"/>
          <cell r="R99" t="e">
            <v>#DIV/0!</v>
          </cell>
          <cell r="S99"/>
          <cell r="T99" t="e">
            <v>#DIV/0!</v>
          </cell>
          <cell r="U99"/>
          <cell r="V99" t="e">
            <v>#DIV/0!</v>
          </cell>
          <cell r="W99"/>
          <cell r="X99" t="e">
            <v>#DIV/0!</v>
          </cell>
          <cell r="Y99" t="e">
            <v>#DIV/0!</v>
          </cell>
          <cell r="Z99" t="e">
            <v>#DIV/0!</v>
          </cell>
          <cell r="AA99"/>
          <cell r="AB99" t="e">
            <v>#DIV/0!</v>
          </cell>
          <cell r="AC99"/>
          <cell r="AD99" t="e">
            <v>#DIV/0!</v>
          </cell>
          <cell r="AE99"/>
          <cell r="AF99" t="e">
            <v>#DIV/0!</v>
          </cell>
          <cell r="AG99"/>
          <cell r="AH99" t="e">
            <v>#DIV/0!</v>
          </cell>
          <cell r="AI99"/>
          <cell r="AJ99" t="e">
            <v>#DIV/0!</v>
          </cell>
          <cell r="AK99"/>
          <cell r="AL99">
            <v>0</v>
          </cell>
        </row>
        <row r="100">
          <cell r="A100"/>
          <cell r="B100"/>
          <cell r="C100"/>
          <cell r="D100"/>
          <cell r="E100"/>
          <cell r="F100"/>
          <cell r="G100"/>
          <cell r="H100"/>
          <cell r="I100"/>
          <cell r="J100"/>
          <cell r="K100"/>
          <cell r="L100"/>
          <cell r="M100"/>
          <cell r="N100"/>
          <cell r="O100"/>
          <cell r="P100"/>
          <cell r="Q100"/>
          <cell r="R100"/>
          <cell r="S100"/>
          <cell r="T100"/>
          <cell r="U100"/>
          <cell r="V100"/>
          <cell r="W100"/>
          <cell r="X100"/>
          <cell r="Y100"/>
          <cell r="Z100"/>
          <cell r="AA100"/>
          <cell r="AB100"/>
          <cell r="AC100"/>
          <cell r="AD100"/>
          <cell r="AE100"/>
          <cell r="AF100"/>
          <cell r="AG100"/>
          <cell r="AH100"/>
          <cell r="AI100"/>
          <cell r="AJ100"/>
          <cell r="AK100"/>
          <cell r="AL100"/>
        </row>
      </sheetData>
      <sheetData sheetId="2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ceholders"/>
      <sheetName val="Data"/>
      <sheetName val="NonDefDisc Funding Gwth by Func"/>
      <sheetName val="Nondefense Funding Growth"/>
      <sheetName val="Defense Funding Growth"/>
      <sheetName val="Emergency Funding Growth"/>
      <sheetName val="Disc Caps"/>
      <sheetName val="Disc Emerg"/>
      <sheetName val="Baseline Adj'd for TimingShifts"/>
      <sheetName val="Baseline Adj'd for Timing"/>
      <sheetName val="Disc Timing"/>
      <sheetName val="Timing Table"/>
    </sheetNames>
    <sheetDataSet>
      <sheetData sheetId="0">
        <row r="21">
          <cell r="C21">
            <v>2022</v>
          </cell>
        </row>
        <row r="22">
          <cell r="C22">
            <v>2023</v>
          </cell>
        </row>
        <row r="23">
          <cell r="C23">
            <v>2024</v>
          </cell>
        </row>
        <row r="24">
          <cell r="C24">
            <v>2025</v>
          </cell>
        </row>
        <row r="25">
          <cell r="C25">
            <v>2026</v>
          </cell>
        </row>
        <row r="26">
          <cell r="C26">
            <v>2027</v>
          </cell>
        </row>
        <row r="27">
          <cell r="C27">
            <v>2028</v>
          </cell>
        </row>
        <row r="28">
          <cell r="C28">
            <v>2029</v>
          </cell>
        </row>
        <row r="29">
          <cell r="C29">
            <v>2030</v>
          </cell>
        </row>
        <row r="30">
          <cell r="C30">
            <v>2031</v>
          </cell>
        </row>
        <row r="31">
          <cell r="C31">
            <v>2032</v>
          </cell>
        </row>
        <row r="32">
          <cell r="C32">
            <v>2033</v>
          </cell>
        </row>
        <row r="36">
          <cell r="C36" t="str">
            <v>2024-2028</v>
          </cell>
        </row>
        <row r="37">
          <cell r="C37" t="str">
            <v>2024-2033</v>
          </cell>
        </row>
      </sheetData>
      <sheetData sheetId="1">
        <row r="44">
          <cell r="E44">
            <v>816270</v>
          </cell>
        </row>
      </sheetData>
      <sheetData sheetId="2"/>
      <sheetData sheetId="3"/>
      <sheetData sheetId="4"/>
      <sheetData sheetId="5"/>
      <sheetData sheetId="6"/>
      <sheetData sheetId="7"/>
      <sheetData sheetId="8"/>
      <sheetData sheetId="9"/>
      <sheetData sheetId="10"/>
      <sheetData sheetId="1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ceholders"/>
      <sheetName val="Data"/>
      <sheetName val="Index"/>
      <sheetName val="Deficit"/>
      <sheetName val="Baseline"/>
      <sheetName val="Baseline Outlays"/>
      <sheetName val=" Maj Categories - Outlays"/>
      <sheetName val="Disc BA Growth - Base"/>
      <sheetName val="Disc Outlays By Cat"/>
      <sheetName val="NonDefDisc Funding Gwth by Func"/>
      <sheetName val="DefDisc Funding Grwth x AgeBu"/>
      <sheetName val="KeyProjections"/>
      <sheetName val="Disc Options"/>
      <sheetName val="OMBComp"/>
      <sheetName val="rev"/>
      <sheetName val="outlays"/>
      <sheetName val="int"/>
      <sheetName val="OffReceipts"/>
      <sheetName val="Disc Caps"/>
      <sheetName val="Disc Emerg"/>
      <sheetName val="Baseline Adj'd for TimingShifts"/>
      <sheetName val="Baseline Adj'd for Timing"/>
      <sheetName val="Disc Timing"/>
      <sheetName val="Timing Table"/>
    </sheetNames>
    <sheetDataSet>
      <sheetData sheetId="0">
        <row r="21">
          <cell r="C21">
            <v>2022</v>
          </cell>
        </row>
        <row r="40">
          <cell r="C40" t="str">
            <v>May</v>
          </cell>
        </row>
        <row r="41">
          <cell r="C41" t="str">
            <v>May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cbo.gov/publication/59096"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4.bin"/><Relationship Id="rId1" Type="http://schemas.openxmlformats.org/officeDocument/2006/relationships/hyperlink" Target="https://www.cbo.gov/publication/59096"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7.bin"/><Relationship Id="rId1" Type="http://schemas.openxmlformats.org/officeDocument/2006/relationships/hyperlink" Target="http://www.cbo.gov/publication/60039" TargetMode="Externa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8.bin"/><Relationship Id="rId1" Type="http://schemas.openxmlformats.org/officeDocument/2006/relationships/hyperlink" Target="http://www.cbo.gov/publication/60039" TargetMode="External"/></Relationships>
</file>

<file path=xl/worksheets/_rels/sheet9.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hyperlink" Target="https://www.cbo.gov/publication/59710" TargetMode="Externa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hyperlink" Target="https://www.cbo.gov/publication/59710" TargetMode="External"/></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11.bin"/><Relationship Id="rId1" Type="http://schemas.openxmlformats.org/officeDocument/2006/relationships/hyperlink" Target="https://www.cbo.gov/publication/59096" TargetMode="External"/></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2.bin"/><Relationship Id="rId1" Type="http://schemas.openxmlformats.org/officeDocument/2006/relationships/hyperlink" Target="https://www.cbo.gov/publication/59096" TargetMode="External"/></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13.bin"/><Relationship Id="rId1" Type="http://schemas.openxmlformats.org/officeDocument/2006/relationships/hyperlink" Target="https://www.cbo.gov/publication/59096" TargetMode="External"/></Relationships>
</file>

<file path=xl/worksheets/_rels/sheet14.xml.rels><?xml version="1.0" encoding="UTF-8" standalone="yes"?>
<Relationships xmlns="http://schemas.openxmlformats.org/package/2006/relationships"><Relationship Id="rId2" Type="http://schemas.openxmlformats.org/officeDocument/2006/relationships/printerSettings" Target="../printerSettings/printerSettings14.bin"/><Relationship Id="rId1" Type="http://schemas.openxmlformats.org/officeDocument/2006/relationships/hyperlink" Target="https://www.cbo.gov/publication/59096" TargetMode="External"/></Relationships>
</file>

<file path=xl/worksheets/_rels/sheet15.xml.rels><?xml version="1.0" encoding="UTF-8" standalone="yes"?>
<Relationships xmlns="http://schemas.openxmlformats.org/package/2006/relationships"><Relationship Id="rId2" Type="http://schemas.openxmlformats.org/officeDocument/2006/relationships/printerSettings" Target="../printerSettings/printerSettings15.bin"/><Relationship Id="rId1" Type="http://schemas.openxmlformats.org/officeDocument/2006/relationships/hyperlink" Target="https://www.cbo.gov/publication/59096" TargetMode="External"/></Relationships>
</file>

<file path=xl/worksheets/_rels/sheet16.xml.rels><?xml version="1.0" encoding="UTF-8" standalone="yes"?>
<Relationships xmlns="http://schemas.openxmlformats.org/package/2006/relationships"><Relationship Id="rId2" Type="http://schemas.openxmlformats.org/officeDocument/2006/relationships/printerSettings" Target="../printerSettings/printerSettings16.bin"/><Relationship Id="rId1" Type="http://schemas.openxmlformats.org/officeDocument/2006/relationships/hyperlink" Target="https://www.cbo.gov/publication/5909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85A783-BE61-45A8-BC97-BA6E7B7D8341}">
  <dimension ref="A1:M18"/>
  <sheetViews>
    <sheetView workbookViewId="0"/>
  </sheetViews>
  <sheetFormatPr baseColWidth="10" defaultColWidth="11.1640625" defaultRowHeight="16"/>
  <cols>
    <col min="1" max="16384" width="11.1640625" style="165"/>
  </cols>
  <sheetData>
    <row r="1" spans="1:13" s="161" customFormat="1" ht="15" customHeight="1">
      <c r="A1" s="2" t="s">
        <v>204</v>
      </c>
    </row>
    <row r="2" spans="1:13" s="161" customFormat="1" ht="15" customHeight="1">
      <c r="A2" s="169" t="s">
        <v>173</v>
      </c>
    </row>
    <row r="3" spans="1:13" s="161" customFormat="1" ht="15" customHeight="1"/>
    <row r="4" spans="1:13" s="161" customFormat="1" ht="17" customHeight="1">
      <c r="A4" s="162"/>
      <c r="B4" s="162"/>
      <c r="C4" s="162"/>
      <c r="D4" s="162"/>
      <c r="E4" s="162"/>
      <c r="F4" s="162"/>
      <c r="G4" s="162"/>
      <c r="H4" s="162"/>
      <c r="I4" s="162"/>
      <c r="J4" s="162"/>
      <c r="K4" s="162"/>
      <c r="L4" s="162"/>
      <c r="M4" s="162"/>
    </row>
    <row r="5" spans="1:13" s="161" customFormat="1" ht="15" customHeight="1">
      <c r="A5" s="163" t="s">
        <v>186</v>
      </c>
    </row>
    <row r="6" spans="1:13" s="161" customFormat="1" ht="15" customHeight="1">
      <c r="A6" s="163"/>
    </row>
    <row r="7" spans="1:13">
      <c r="A7" s="164" t="s">
        <v>192</v>
      </c>
    </row>
    <row r="8" spans="1:13">
      <c r="A8" s="166" t="str">
        <f>'Table 1 - paper'!B5</f>
        <v>TABLE 1
CBO's Baseline Budget Projections Table, with Exact Decomposition of the Debt-to-GDP Ratio Change</v>
      </c>
      <c r="B8" s="164"/>
    </row>
    <row r="9" spans="1:13" s="167" customFormat="1">
      <c r="A9" s="168" t="str">
        <f>'Table 2'!A5</f>
        <v>Table 2. 
CBO’s Baseline Projections of Outlays and Deficits, Adjusted to Exclude Effects of Timing Shifts</v>
      </c>
    </row>
    <row r="10" spans="1:13" s="167" customFormat="1">
      <c r="A10" s="168" t="e">
        <f>#REF!</f>
        <v>#REF!</v>
      </c>
    </row>
    <row r="11" spans="1:13" s="167" customFormat="1">
      <c r="A11" s="166" t="str">
        <f>'Table 4'!A5</f>
        <v>Table 4. 
Key Projections in CBO's Baseline</v>
      </c>
    </row>
    <row r="12" spans="1:13" s="167" customFormat="1">
      <c r="A12" s="168" t="str">
        <f>'Table 5'!A5</f>
        <v>Table 5. 
Changes in CBO's Baseline Projections of the Deficit Since February 2023</v>
      </c>
    </row>
    <row r="13" spans="1:13" s="167" customFormat="1">
      <c r="A13" s="168"/>
    </row>
    <row r="14" spans="1:13">
      <c r="A14" s="164" t="s">
        <v>193</v>
      </c>
    </row>
    <row r="15" spans="1:13" s="167" customFormat="1">
      <c r="A15" s="166" t="str">
        <f>'Supplemental Table 1'!A5</f>
        <v>Supplemental Table 1.
CBO's Baseline Projections of Discretionary Spending, Adjusted to Exclude Effects of Timing Shifts</v>
      </c>
    </row>
    <row r="16" spans="1:13" s="167" customFormat="1">
      <c r="A16" s="168" t="str">
        <f>'Supplemental Table 2'!A5</f>
        <v>Supplemental Table 2.
CBO's Baseline Projections of Mandatory Outlays</v>
      </c>
    </row>
    <row r="17" spans="1:1" s="167" customFormat="1">
      <c r="A17" s="168" t="str">
        <f>'Supplemental Table 3'!A5</f>
        <v>Supplemental Table 3.
CBO's Baseline Projections of Mandatory Outlays, Adjusted to Exclude Effects of Timing Shifts</v>
      </c>
    </row>
    <row r="18" spans="1:1" s="167" customFormat="1">
      <c r="A18" s="166" t="str">
        <f>'Supplemental Table 4'!A5</f>
        <v>Supplemental Table 4.
Costs for Mandatory Programs That Continue Beyond Their Current Expiration Date in CBO's Baseline</v>
      </c>
    </row>
  </sheetData>
  <hyperlinks>
    <hyperlink ref="A9" location="'Table 2'!A5" display="     Table 1-1, Adjusted. CBO's Baseline Budget Projections, By Category, Adjusted to Exclude the Effects of Timing Shifts" xr:uid="{FD4505F7-2831-479C-A329-21D05EBF5249}"/>
    <hyperlink ref="A15" location="'Supplemental Table 1'!A1" display="Supplemental Table 1. Costs for Mandatory Programs That Continue Beyond Their Current Expiration Date in CBO's Baseline" xr:uid="{532E150C-08E8-4E6E-ACA3-D58E3C3C7E1D}"/>
    <hyperlink ref="A16" location="'Supplemental Table 2'!A1" display="Supplemental Table 2. Changes in Nondefense Discretionary Funding from 2022 to 2023" xr:uid="{8FB6CB48-DD9A-47C3-A9BB-A6CE406809CD}"/>
    <hyperlink ref="A17" location="'Supplemental Table 3'!A1" display="Supplemental Table 3. Changes in Defense Discretionary Funding from 2022 to 2023" xr:uid="{1A1F5CD2-81CF-4601-A1A2-F1BA04882625}"/>
    <hyperlink ref="A18" location="'Supplemental Table 4'!A1" display="Supplemental Table 4. Changes in Emergency Discretionary Funding from 2022 to 2023" xr:uid="{BEC5D8D2-AD09-4718-B918-8C5DC4D0EB24}"/>
    <hyperlink ref="A10" location="'Table 3'!A5" display="Table 1-2. CBO's Baseline Projections of Outlays and Deficits, Adjusted to Exclude the Effects of Timing Shifts" xr:uid="{D1862D5B-BFCF-45B2-81A2-541DD907CF29}"/>
    <hyperlink ref="A11" location="'Table 4'!A5" display="Table 1-3. CBO's Baseline Projections of Federal Debt" xr:uid="{C3398D7D-8892-47E6-84D5-2471DFCB5EDE}"/>
    <hyperlink ref="A12" location="'Table 5'!A5" display="Table 1-4. CBO's Baseline Projections of Mandatory Outlays, Adjusted to Exclude the Effects of Timing Shifts" xr:uid="{769F3EFA-13E9-4C6B-BA6A-2EE2E18BC942}"/>
    <hyperlink ref="A2" r:id="rId1" xr:uid="{EE7F92ED-B9D7-4D8C-9271-9F43657388FF}"/>
    <hyperlink ref="A8" location="'Table 1'!A5" display="Table 1-1. CBO's Baseline Budget Projections, by Category" xr:uid="{F2948556-5980-4AE5-BCA8-72B896FDEF34}"/>
  </hyperlinks>
  <pageMargins left="0.7" right="0.7" top="0.75" bottom="0.75" header="0.3" footer="0.3"/>
  <pageSetup orientation="portrait"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87A383-5F43-47B3-B68D-7C34CA832F4F}">
  <sheetPr>
    <tabColor rgb="FF92D050"/>
    <pageSetUpPr fitToPage="1"/>
  </sheetPr>
  <dimension ref="B2:S42"/>
  <sheetViews>
    <sheetView showGridLines="0" zoomScale="70" zoomScaleNormal="70" workbookViewId="0">
      <selection activeCell="M32" sqref="M32"/>
    </sheetView>
  </sheetViews>
  <sheetFormatPr baseColWidth="10" defaultColWidth="12.5" defaultRowHeight="15" customHeight="1"/>
  <cols>
    <col min="1" max="1" width="1.83203125" style="2" customWidth="1"/>
    <col min="2" max="2" width="35.5" style="2" customWidth="1"/>
    <col min="3" max="3" width="9.83203125" style="2" hidden="1" customWidth="1"/>
    <col min="4" max="17" width="9" style="2" customWidth="1"/>
    <col min="18" max="16384" width="12.5" style="2"/>
  </cols>
  <sheetData>
    <row r="2" spans="2:19" ht="15" customHeight="1">
      <c r="B2" s="169"/>
    </row>
    <row r="5" spans="2:19" ht="40.25" customHeight="1">
      <c r="B5" s="256" t="s">
        <v>207</v>
      </c>
      <c r="C5" s="256"/>
      <c r="D5" s="256"/>
      <c r="E5" s="256"/>
      <c r="F5" s="256"/>
      <c r="G5" s="256"/>
      <c r="H5" s="256"/>
      <c r="I5" s="256"/>
      <c r="J5" s="256"/>
      <c r="K5" s="256"/>
      <c r="L5" s="256"/>
      <c r="M5" s="256"/>
      <c r="N5" s="256"/>
      <c r="O5" s="256"/>
      <c r="P5" s="256"/>
      <c r="Q5" s="256"/>
      <c r="R5" s="1"/>
      <c r="S5" s="1"/>
    </row>
    <row r="6" spans="2:19" ht="15" customHeight="1">
      <c r="B6" s="3"/>
      <c r="C6" s="4"/>
      <c r="D6" s="4"/>
      <c r="E6" s="4"/>
      <c r="F6" s="4"/>
      <c r="G6" s="1"/>
      <c r="H6" s="1"/>
      <c r="I6" s="1"/>
      <c r="J6" s="1"/>
      <c r="K6" s="1"/>
      <c r="L6" s="1"/>
      <c r="M6" s="1"/>
      <c r="N6" s="1"/>
      <c r="O6" s="1"/>
      <c r="P6" s="1"/>
      <c r="Q6" s="1"/>
      <c r="R6" s="1"/>
      <c r="S6" s="1"/>
    </row>
    <row r="7" spans="2:19" ht="15" customHeight="1">
      <c r="B7" s="3"/>
      <c r="C7" s="4"/>
      <c r="D7" s="4"/>
      <c r="E7" s="4"/>
      <c r="F7" s="4"/>
      <c r="G7" s="1"/>
      <c r="H7" s="1"/>
      <c r="I7" s="1"/>
      <c r="J7" s="1"/>
      <c r="K7" s="1"/>
      <c r="L7" s="1"/>
      <c r="M7" s="1"/>
      <c r="N7" s="1"/>
      <c r="O7" s="1"/>
      <c r="P7" s="257" t="s">
        <v>0</v>
      </c>
      <c r="Q7" s="257"/>
      <c r="R7" s="1"/>
      <c r="S7" s="1"/>
    </row>
    <row r="8" spans="2:19" ht="14.25" customHeight="1">
      <c r="B8" s="3"/>
      <c r="C8" s="5" t="s">
        <v>1</v>
      </c>
      <c r="D8" s="5" t="s">
        <v>1</v>
      </c>
      <c r="E8" s="4"/>
      <c r="F8" s="4"/>
      <c r="G8" s="1"/>
      <c r="H8" s="1"/>
      <c r="I8" s="1"/>
      <c r="J8" s="1"/>
      <c r="K8" s="1"/>
      <c r="L8" s="1"/>
      <c r="M8" s="1"/>
      <c r="N8" s="1"/>
      <c r="O8" s="1"/>
      <c r="P8" s="6" t="s">
        <v>236</v>
      </c>
      <c r="Q8" s="6" t="s">
        <v>236</v>
      </c>
      <c r="R8" s="1"/>
      <c r="S8" s="1"/>
    </row>
    <row r="9" spans="2:19" ht="15" customHeight="1">
      <c r="B9" s="7"/>
      <c r="C9" s="8">
        <v>2021</v>
      </c>
      <c r="D9" s="8">
        <v>2023</v>
      </c>
      <c r="E9" s="8">
        <f>D9+1</f>
        <v>2024</v>
      </c>
      <c r="F9" s="8">
        <f t="shared" ref="F9:O9" si="0">E9+1</f>
        <v>2025</v>
      </c>
      <c r="G9" s="8">
        <f t="shared" si="0"/>
        <v>2026</v>
      </c>
      <c r="H9" s="8">
        <f t="shared" si="0"/>
        <v>2027</v>
      </c>
      <c r="I9" s="8">
        <f t="shared" si="0"/>
        <v>2028</v>
      </c>
      <c r="J9" s="8">
        <f t="shared" si="0"/>
        <v>2029</v>
      </c>
      <c r="K9" s="8">
        <f t="shared" si="0"/>
        <v>2030</v>
      </c>
      <c r="L9" s="8">
        <f t="shared" si="0"/>
        <v>2031</v>
      </c>
      <c r="M9" s="8">
        <f t="shared" si="0"/>
        <v>2032</v>
      </c>
      <c r="N9" s="8">
        <f t="shared" si="0"/>
        <v>2033</v>
      </c>
      <c r="O9" s="8">
        <f t="shared" si="0"/>
        <v>2034</v>
      </c>
      <c r="P9" s="8">
        <v>2029</v>
      </c>
      <c r="Q9" s="8">
        <v>2034</v>
      </c>
    </row>
    <row r="10" spans="2:19" ht="27" customHeight="1">
      <c r="B10" s="260" t="s">
        <v>2</v>
      </c>
      <c r="C10" s="261"/>
      <c r="D10" s="260"/>
      <c r="E10" s="260"/>
      <c r="F10" s="260"/>
      <c r="G10" s="260"/>
      <c r="H10" s="260"/>
      <c r="I10" s="260"/>
      <c r="J10" s="260"/>
      <c r="K10" s="260"/>
      <c r="L10" s="260"/>
      <c r="M10" s="260"/>
      <c r="N10" s="260"/>
      <c r="O10" s="260"/>
      <c r="P10" s="260"/>
      <c r="Q10" s="260"/>
    </row>
    <row r="11" spans="2:19" ht="15" customHeight="1">
      <c r="B11" s="1" t="s">
        <v>15</v>
      </c>
      <c r="C11" s="1"/>
      <c r="D11" s="17"/>
      <c r="E11" s="17"/>
      <c r="F11" s="17"/>
      <c r="G11" s="18"/>
      <c r="H11" s="18"/>
      <c r="I11" s="18"/>
      <c r="J11" s="18"/>
      <c r="K11" s="18"/>
      <c r="L11" s="18"/>
      <c r="M11" s="19"/>
      <c r="N11" s="17"/>
      <c r="O11" s="17"/>
      <c r="P11" s="17"/>
      <c r="Q11" s="17"/>
    </row>
    <row r="12" spans="2:19" ht="15" customHeight="1">
      <c r="B12" s="2" t="s">
        <v>16</v>
      </c>
      <c r="C12" s="12" t="e">
        <f>VLOOKUP($C$9,'(Feb 2024 Hist Table 1)'!$A$10:$H$176,8,FALSE)/(C33/100)</f>
        <v>#REF!</v>
      </c>
      <c r="D12" s="12">
        <f>'Table 1 - paper'!D12</f>
        <v>26973.775000000001</v>
      </c>
      <c r="E12" s="12">
        <f>'Table 1 - paper'!E12</f>
        <v>28467.238000000001</v>
      </c>
      <c r="F12" s="12">
        <f>'Table 1 - paper'!F12</f>
        <v>29710.66</v>
      </c>
      <c r="G12" s="12">
        <f>'Table 1 - paper'!G12</f>
        <v>30856.308000000001</v>
      </c>
      <c r="H12" s="12">
        <f>'Table 1 - paper'!H12</f>
        <v>31971.678</v>
      </c>
      <c r="I12" s="12">
        <f>'Table 1 - paper'!I12</f>
        <v>33115.129999999997</v>
      </c>
      <c r="J12" s="12">
        <f>'Table 1 - paper'!J12</f>
        <v>34345.762000000002</v>
      </c>
      <c r="K12" s="12">
        <f>'Table 1 - paper'!K12</f>
        <v>35653.951999999997</v>
      </c>
      <c r="L12" s="12">
        <f>'Table 1 - paper'!L12</f>
        <v>37018.254999999997</v>
      </c>
      <c r="M12" s="12">
        <f>'Table 1 - paper'!M12</f>
        <v>38431.567999999999</v>
      </c>
      <c r="N12" s="12">
        <f>'Table 1 - paper'!N12</f>
        <v>39890.39</v>
      </c>
      <c r="O12" s="12">
        <f>'Table 1 - paper'!O12</f>
        <v>41397.94</v>
      </c>
      <c r="P12" s="12">
        <f>'Table 1 - paper'!P12</f>
        <v>159999.538</v>
      </c>
      <c r="Q12" s="12">
        <f>'Table 1 - paper'!Q12</f>
        <v>352391.64299999998</v>
      </c>
    </row>
    <row r="13" spans="2:19" ht="27" customHeight="1">
      <c r="B13" s="259" t="s">
        <v>17</v>
      </c>
      <c r="C13" s="259"/>
      <c r="D13" s="259"/>
      <c r="E13" s="259"/>
      <c r="F13" s="259"/>
      <c r="G13" s="259"/>
      <c r="H13" s="259"/>
      <c r="I13" s="259"/>
      <c r="J13" s="259"/>
      <c r="K13" s="259"/>
      <c r="L13" s="259"/>
      <c r="M13" s="259"/>
      <c r="N13" s="259"/>
      <c r="O13" s="259"/>
      <c r="P13" s="259"/>
      <c r="Q13" s="259"/>
    </row>
    <row r="14" spans="2:19" ht="27" customHeight="1">
      <c r="B14" s="2" t="s">
        <v>3</v>
      </c>
      <c r="C14" s="6"/>
      <c r="D14" s="6"/>
      <c r="E14" s="6"/>
      <c r="F14" s="6"/>
      <c r="G14" s="6"/>
      <c r="H14" s="6"/>
      <c r="I14" s="6"/>
      <c r="J14" s="6"/>
      <c r="K14" s="6"/>
      <c r="L14" s="6"/>
      <c r="M14" s="6"/>
      <c r="N14" s="6"/>
      <c r="O14" s="6"/>
      <c r="P14" s="6"/>
      <c r="Q14" s="6"/>
    </row>
    <row r="15" spans="2:19" ht="15" customHeight="1">
      <c r="B15" s="11" t="s">
        <v>4</v>
      </c>
      <c r="C15" s="22"/>
      <c r="D15" s="22">
        <f>'(June 2024 Table 1-1)'!B33</f>
        <v>8.0689999999999991</v>
      </c>
      <c r="E15" s="22">
        <f>'(June 2024 Table 1-1)'!C33</f>
        <v>8.5949999999999989</v>
      </c>
      <c r="F15" s="22">
        <f>'(June 2024 Table 1-1)'!D33</f>
        <v>8.5830000000000002</v>
      </c>
      <c r="G15" s="22">
        <f>'(June 2024 Table 1-1)'!E33</f>
        <v>9.2080000000000002</v>
      </c>
      <c r="H15" s="22">
        <f>'(June 2024 Table 1-1)'!F33</f>
        <v>9.7649999999999988</v>
      </c>
      <c r="I15" s="22">
        <f>'(June 2024 Table 1-1)'!G33</f>
        <v>9.7370000000000001</v>
      </c>
      <c r="J15" s="22">
        <f>'(June 2024 Table 1-1)'!H33</f>
        <v>9.6869999999999994</v>
      </c>
      <c r="K15" s="22">
        <f>'(June 2024 Table 1-1)'!I33</f>
        <v>9.6909999999999989</v>
      </c>
      <c r="L15" s="22">
        <f>'(June 2024 Table 1-1)'!J33</f>
        <v>9.68</v>
      </c>
      <c r="M15" s="22">
        <f>'(June 2024 Table 1-1)'!K33</f>
        <v>9.6549999999999994</v>
      </c>
      <c r="N15" s="22">
        <f>'(June 2024 Table 1-1)'!L33</f>
        <v>9.6739999999999995</v>
      </c>
      <c r="O15" s="22">
        <f>'(June 2024 Table 1-1)'!M33</f>
        <v>9.7129999999999992</v>
      </c>
      <c r="P15" s="22">
        <f>'(June 2024 Table 1-1)'!N33</f>
        <v>9.4149999999999991</v>
      </c>
      <c r="Q15" s="22">
        <f>'(June 2024 Table 1-1)'!O33</f>
        <v>9.5609999999999999</v>
      </c>
    </row>
    <row r="16" spans="2:19" ht="15" customHeight="1">
      <c r="B16" s="11" t="s">
        <v>5</v>
      </c>
      <c r="C16" s="22"/>
      <c r="D16" s="22">
        <f>'(June 2024 Table 1-1)'!B34</f>
        <v>5.9860000000000007</v>
      </c>
      <c r="E16" s="22">
        <f>'(June 2024 Table 1-1)'!C34</f>
        <v>5.8970000000000002</v>
      </c>
      <c r="F16" s="22">
        <f>'(June 2024 Table 1-1)'!D34</f>
        <v>5.8480000000000008</v>
      </c>
      <c r="G16" s="22">
        <f>'(June 2024 Table 1-1)'!E34</f>
        <v>5.88</v>
      </c>
      <c r="H16" s="22">
        <f>'(June 2024 Table 1-1)'!F34</f>
        <v>5.8980000000000006</v>
      </c>
      <c r="I16" s="22">
        <f>'(June 2024 Table 1-1)'!G34</f>
        <v>5.9190000000000005</v>
      </c>
      <c r="J16" s="22">
        <f>'(June 2024 Table 1-1)'!H34</f>
        <v>5.9350000000000005</v>
      </c>
      <c r="K16" s="22">
        <f>'(June 2024 Table 1-1)'!I34</f>
        <v>5.9410000000000007</v>
      </c>
      <c r="L16" s="22">
        <f>'(June 2024 Table 1-1)'!J34</f>
        <v>5.9430000000000005</v>
      </c>
      <c r="M16" s="22">
        <f>'(June 2024 Table 1-1)'!K34</f>
        <v>5.9410000000000007</v>
      </c>
      <c r="N16" s="22">
        <f>'(June 2024 Table 1-1)'!L34</f>
        <v>5.9370000000000003</v>
      </c>
      <c r="O16" s="22">
        <f>'(June 2024 Table 1-1)'!M34</f>
        <v>5.931</v>
      </c>
      <c r="P16" s="22">
        <f>'(June 2024 Table 1-1)'!N34</f>
        <v>5.8980000000000006</v>
      </c>
      <c r="Q16" s="22">
        <f>'(June 2024 Table 1-1)'!O34</f>
        <v>5.92</v>
      </c>
    </row>
    <row r="17" spans="2:17" ht="15" customHeight="1">
      <c r="B17" s="11" t="s">
        <v>6</v>
      </c>
      <c r="C17" s="22"/>
      <c r="D17" s="22">
        <f>'(June 2024 Table 1-1)'!B35</f>
        <v>1.5559999999999998</v>
      </c>
      <c r="E17" s="22">
        <f>'(June 2024 Table 1-1)'!C35</f>
        <v>1.8459999999999999</v>
      </c>
      <c r="F17" s="22">
        <f>'(June 2024 Table 1-1)'!D35</f>
        <v>1.649</v>
      </c>
      <c r="G17" s="22">
        <f>'(June 2024 Table 1-1)'!E35</f>
        <v>1.5249999999999999</v>
      </c>
      <c r="H17" s="22">
        <f>'(June 2024 Table 1-1)'!F35</f>
        <v>1.4369999999999998</v>
      </c>
      <c r="I17" s="22">
        <f>'(June 2024 Table 1-1)'!G35</f>
        <v>1.3939999999999999</v>
      </c>
      <c r="J17" s="22">
        <f>'(June 2024 Table 1-1)'!H35</f>
        <v>1.3419999999999999</v>
      </c>
      <c r="K17" s="22">
        <f>'(June 2024 Table 1-1)'!I35</f>
        <v>1.2989999999999999</v>
      </c>
      <c r="L17" s="22">
        <f>'(June 2024 Table 1-1)'!J35</f>
        <v>1.2589999999999999</v>
      </c>
      <c r="M17" s="22">
        <f>'(June 2024 Table 1-1)'!K35</f>
        <v>1.226</v>
      </c>
      <c r="N17" s="22">
        <f>'(June 2024 Table 1-1)'!L35</f>
        <v>1.242</v>
      </c>
      <c r="O17" s="22">
        <f>'(June 2024 Table 1-1)'!M35</f>
        <v>1.224</v>
      </c>
      <c r="P17" s="22">
        <f>'(June 2024 Table 1-1)'!N35</f>
        <v>1.464</v>
      </c>
      <c r="Q17" s="22">
        <f>'(June 2024 Table 1-1)'!O35</f>
        <v>1.347</v>
      </c>
    </row>
    <row r="18" spans="2:17" ht="15" customHeight="1">
      <c r="B18" s="11" t="s">
        <v>7</v>
      </c>
      <c r="C18" s="23"/>
      <c r="D18" s="23">
        <f>'(June 2024 Table 1-1)'!B36</f>
        <v>0.85499999999999998</v>
      </c>
      <c r="E18" s="23">
        <f>'(June 2024 Table 1-1)'!C36</f>
        <v>0.84099999999999997</v>
      </c>
      <c r="F18" s="23">
        <f>'(June 2024 Table 1-1)'!D36</f>
        <v>0.877</v>
      </c>
      <c r="G18" s="23">
        <f>'(June 2024 Table 1-1)'!E36</f>
        <v>0.86899999999999999</v>
      </c>
      <c r="H18" s="23">
        <f>'(June 2024 Table 1-1)'!F36</f>
        <v>0.90500000000000003</v>
      </c>
      <c r="I18" s="23">
        <f>'(June 2024 Table 1-1)'!G36</f>
        <v>0.90100000000000002</v>
      </c>
      <c r="J18" s="23">
        <f>'(June 2024 Table 1-1)'!H36</f>
        <v>0.89600000000000002</v>
      </c>
      <c r="K18" s="23">
        <f>'(June 2024 Table 1-1)'!I36</f>
        <v>0.89200000000000002</v>
      </c>
      <c r="L18" s="23">
        <f>'(June 2024 Table 1-1)'!J36</f>
        <v>1.113</v>
      </c>
      <c r="M18" s="23">
        <f>'(June 2024 Table 1-1)'!K36</f>
        <v>1.1319999999999999</v>
      </c>
      <c r="N18" s="23">
        <f>'(June 2024 Table 1-1)'!L36</f>
        <v>1.1379999999999999</v>
      </c>
      <c r="O18" s="23">
        <f>'(June 2024 Table 1-1)'!M36</f>
        <v>1.1509999999999998</v>
      </c>
      <c r="P18" s="23">
        <f>'(June 2024 Table 1-1)'!N36</f>
        <v>0.89</v>
      </c>
      <c r="Q18" s="23">
        <f>'(June 2024 Table 1-1)'!O36</f>
        <v>0.999</v>
      </c>
    </row>
    <row r="19" spans="2:17" ht="15" customHeight="1">
      <c r="B19" s="14" t="s">
        <v>0</v>
      </c>
      <c r="C19" s="24"/>
      <c r="D19" s="24">
        <f>'(June 2024 Table 1-1)'!B37</f>
        <v>16.464000000000002</v>
      </c>
      <c r="E19" s="24">
        <f>'(June 2024 Table 1-1)'!C37</f>
        <v>17.177</v>
      </c>
      <c r="F19" s="24">
        <f>'(June 2024 Table 1-1)'!D37</f>
        <v>16.956</v>
      </c>
      <c r="G19" s="24">
        <f>'(June 2024 Table 1-1)'!E37</f>
        <v>17.48</v>
      </c>
      <c r="H19" s="24">
        <f>'(June 2024 Table 1-1)'!F37</f>
        <v>18.004000000000001</v>
      </c>
      <c r="I19" s="24">
        <f>'(June 2024 Table 1-1)'!G37</f>
        <v>17.950000000000003</v>
      </c>
      <c r="J19" s="24">
        <f>'(June 2024 Table 1-1)'!H37</f>
        <v>17.858000000000001</v>
      </c>
      <c r="K19" s="24">
        <f>'(June 2024 Table 1-1)'!I37</f>
        <v>17.822000000000003</v>
      </c>
      <c r="L19" s="24">
        <f>'(June 2024 Table 1-1)'!J37</f>
        <v>17.995000000000001</v>
      </c>
      <c r="M19" s="24">
        <f>'(June 2024 Table 1-1)'!K37</f>
        <v>17.953000000000003</v>
      </c>
      <c r="N19" s="24">
        <f>'(June 2024 Table 1-1)'!L37</f>
        <v>17.990000000000002</v>
      </c>
      <c r="O19" s="24">
        <f>'(June 2024 Table 1-1)'!M37</f>
        <v>18.018000000000001</v>
      </c>
      <c r="P19" s="24">
        <f>'(June 2024 Table 1-1)'!N37</f>
        <v>17.666</v>
      </c>
      <c r="Q19" s="24">
        <f>'(June 2024 Table 1-1)'!O37</f>
        <v>17.826000000000001</v>
      </c>
    </row>
    <row r="20" spans="2:17" ht="15" customHeight="1">
      <c r="B20" s="16" t="s">
        <v>8</v>
      </c>
      <c r="C20" s="22"/>
      <c r="D20" s="22">
        <f>'(June 2024 Table 1-1)'!B38</f>
        <v>12.039</v>
      </c>
      <c r="E20" s="22">
        <f>'(June 2024 Table 1-1)'!C38</f>
        <v>12.827999999999999</v>
      </c>
      <c r="F20" s="22">
        <f>'(June 2024 Table 1-1)'!D38</f>
        <v>12.625999999999999</v>
      </c>
      <c r="G20" s="22">
        <f>'(June 2024 Table 1-1)'!E38</f>
        <v>13.135</v>
      </c>
      <c r="H20" s="22">
        <f>'(June 2024 Table 1-1)'!F38</f>
        <v>13.654</v>
      </c>
      <c r="I20" s="22">
        <f>'(June 2024 Table 1-1)'!G38</f>
        <v>13.590999999999999</v>
      </c>
      <c r="J20" s="22">
        <f>'(June 2024 Table 1-1)'!H38</f>
        <v>13.497</v>
      </c>
      <c r="K20" s="22">
        <f>'(June 2024 Table 1-1)'!I38</f>
        <v>13.461</v>
      </c>
      <c r="L20" s="22">
        <f>'(June 2024 Table 1-1)'!J38</f>
        <v>13.636999999999999</v>
      </c>
      <c r="M20" s="22">
        <f>'(June 2024 Table 1-1)'!K38</f>
        <v>13.6</v>
      </c>
      <c r="N20" s="22">
        <f>'(June 2024 Table 1-1)'!L38</f>
        <v>13.644</v>
      </c>
      <c r="O20" s="22">
        <f>'(June 2024 Table 1-1)'!M38</f>
        <v>13.677999999999999</v>
      </c>
      <c r="P20" s="22">
        <f>'(June 2024 Table 1-1)'!N38</f>
        <v>13.315999999999999</v>
      </c>
      <c r="Q20" s="22">
        <f>'(June 2024 Table 1-1)'!O38</f>
        <v>13.475</v>
      </c>
    </row>
    <row r="21" spans="2:17" ht="15" customHeight="1">
      <c r="B21" s="16" t="s">
        <v>182</v>
      </c>
      <c r="C21" s="22"/>
      <c r="D21" s="22">
        <f>'(June 2024 Table 1-1)'!B39</f>
        <v>4.4260000000000002</v>
      </c>
      <c r="E21" s="22">
        <f>'(June 2024 Table 1-1)'!C39</f>
        <v>4.3500000000000005</v>
      </c>
      <c r="F21" s="22">
        <f>'(June 2024 Table 1-1)'!D39</f>
        <v>4.3310000000000004</v>
      </c>
      <c r="G21" s="22">
        <f>'(June 2024 Table 1-1)'!E39</f>
        <v>4.3460000000000001</v>
      </c>
      <c r="H21" s="22">
        <f>'(June 2024 Table 1-1)'!F39</f>
        <v>4.351</v>
      </c>
      <c r="I21" s="22">
        <f>'(June 2024 Table 1-1)'!G39</f>
        <v>4.359</v>
      </c>
      <c r="J21" s="22">
        <f>'(June 2024 Table 1-1)'!H39</f>
        <v>4.3620000000000001</v>
      </c>
      <c r="K21" s="22">
        <f>'(June 2024 Table 1-1)'!I39</f>
        <v>4.3610000000000007</v>
      </c>
      <c r="L21" s="22">
        <f>'(June 2024 Table 1-1)'!J39</f>
        <v>4.3580000000000005</v>
      </c>
      <c r="M21" s="22">
        <f>'(June 2024 Table 1-1)'!K39</f>
        <v>4.3530000000000006</v>
      </c>
      <c r="N21" s="22">
        <f>'(June 2024 Table 1-1)'!L39</f>
        <v>4.3460000000000001</v>
      </c>
      <c r="O21" s="22">
        <f>'(June 2024 Table 1-1)'!M39</f>
        <v>4.3400000000000007</v>
      </c>
      <c r="P21" s="22">
        <f>'(June 2024 Table 1-1)'!N39</f>
        <v>4.3500000000000005</v>
      </c>
      <c r="Q21" s="22">
        <f>'(June 2024 Table 1-1)'!O39</f>
        <v>4.351</v>
      </c>
    </row>
    <row r="22" spans="2:17" ht="27" customHeight="1">
      <c r="B22" s="2" t="s">
        <v>9</v>
      </c>
      <c r="C22" s="6"/>
      <c r="D22" s="6"/>
      <c r="E22" s="6"/>
      <c r="F22" s="6"/>
      <c r="G22" s="6"/>
      <c r="H22" s="6"/>
      <c r="I22" s="6"/>
      <c r="J22" s="6"/>
      <c r="K22" s="6"/>
      <c r="L22" s="6"/>
      <c r="M22" s="6"/>
      <c r="N22" s="6"/>
      <c r="O22" s="6"/>
      <c r="P22" s="6"/>
      <c r="Q22" s="6"/>
    </row>
    <row r="23" spans="2:17" ht="15" customHeight="1">
      <c r="B23" s="11" t="s">
        <v>10</v>
      </c>
      <c r="C23" s="22"/>
      <c r="D23" s="22">
        <f>'(June 2024 Table 1-1)'!B41</f>
        <v>13.930999999999999</v>
      </c>
      <c r="E23" s="22">
        <f>'(June 2024 Table 1-1)'!C41</f>
        <v>14.477</v>
      </c>
      <c r="F23" s="22">
        <f>'(June 2024 Table 1-1)'!D41</f>
        <v>13.891999999999999</v>
      </c>
      <c r="G23" s="22">
        <f>'(June 2024 Table 1-1)'!E41</f>
        <v>13.888999999999999</v>
      </c>
      <c r="H23" s="22">
        <f>'(June 2024 Table 1-1)'!F41</f>
        <v>14.024999999999999</v>
      </c>
      <c r="I23" s="22">
        <f>'(June 2024 Table 1-1)'!G41</f>
        <v>14.37</v>
      </c>
      <c r="J23" s="22">
        <f>'(June 2024 Table 1-1)'!H41</f>
        <v>14.145</v>
      </c>
      <c r="K23" s="22">
        <f>'(June 2024 Table 1-1)'!I41</f>
        <v>14.571999999999999</v>
      </c>
      <c r="L23" s="22">
        <f>'(June 2024 Table 1-1)'!J41</f>
        <v>14.737</v>
      </c>
      <c r="M23" s="22">
        <f>'(June 2024 Table 1-1)'!K41</f>
        <v>14.942</v>
      </c>
      <c r="N23" s="22">
        <f>'(June 2024 Table 1-1)'!L41</f>
        <v>15.514999999999999</v>
      </c>
      <c r="O23" s="22">
        <f>'(June 2024 Table 1-1)'!M41</f>
        <v>15.341999999999999</v>
      </c>
      <c r="P23" s="22">
        <f>'(June 2024 Table 1-1)'!N41</f>
        <v>14.071</v>
      </c>
      <c r="Q23" s="22">
        <f>'(June 2024 Table 1-1)'!O41</f>
        <v>14.599</v>
      </c>
    </row>
    <row r="24" spans="2:17" ht="15" customHeight="1">
      <c r="B24" s="11" t="s">
        <v>11</v>
      </c>
      <c r="C24" s="22"/>
      <c r="D24" s="22">
        <f>'(June 2024 Table 1-1)'!B42</f>
        <v>6.3730000000000002</v>
      </c>
      <c r="E24" s="22">
        <f>'(June 2024 Table 1-1)'!C42</f>
        <v>6.2940000000000005</v>
      </c>
      <c r="F24" s="22">
        <f>'(June 2024 Table 1-1)'!D42</f>
        <v>6.1680000000000001</v>
      </c>
      <c r="G24" s="22">
        <f>'(June 2024 Table 1-1)'!E42</f>
        <v>6.1520000000000001</v>
      </c>
      <c r="H24" s="22">
        <f>'(June 2024 Table 1-1)'!F42</f>
        <v>6.0820000000000007</v>
      </c>
      <c r="I24" s="22">
        <f>'(June 2024 Table 1-1)'!G42</f>
        <v>6.0170000000000003</v>
      </c>
      <c r="J24" s="22">
        <f>'(June 2024 Table 1-1)'!H42</f>
        <v>5.8980000000000006</v>
      </c>
      <c r="K24" s="22">
        <f>'(June 2024 Table 1-1)'!I42</f>
        <v>5.8170000000000002</v>
      </c>
      <c r="L24" s="22">
        <f>'(June 2024 Table 1-1)'!J42</f>
        <v>5.7160000000000002</v>
      </c>
      <c r="M24" s="22">
        <f>'(June 2024 Table 1-1)'!K42</f>
        <v>5.6240000000000006</v>
      </c>
      <c r="N24" s="22">
        <f>'(June 2024 Table 1-1)'!L42</f>
        <v>5.5529999999999999</v>
      </c>
      <c r="O24" s="22">
        <f>'(June 2024 Table 1-1)'!M42</f>
        <v>5.4580000000000002</v>
      </c>
      <c r="P24" s="22">
        <f>'(June 2024 Table 1-1)'!N42</f>
        <v>6.0590000000000002</v>
      </c>
      <c r="Q24" s="22">
        <f>'(June 2024 Table 1-1)'!O42</f>
        <v>5.8230000000000004</v>
      </c>
    </row>
    <row r="25" spans="2:17" ht="15" customHeight="1">
      <c r="B25" s="11" t="s">
        <v>12</v>
      </c>
      <c r="C25" s="23"/>
      <c r="D25" s="23">
        <f>'(June 2024 Table 1-1)'!B43</f>
        <v>2.4409999999999998</v>
      </c>
      <c r="E25" s="23">
        <f>'(June 2024 Table 1-1)'!C43</f>
        <v>3.1349999999999998</v>
      </c>
      <c r="F25" s="23">
        <f>'(June 2024 Table 1-1)'!D43</f>
        <v>3.419</v>
      </c>
      <c r="G25" s="23">
        <f>'(June 2024 Table 1-1)'!E43</f>
        <v>3.4379999999999997</v>
      </c>
      <c r="H25" s="23">
        <f>'(June 2024 Table 1-1)'!F43</f>
        <v>3.391</v>
      </c>
      <c r="I25" s="23">
        <f>'(June 2024 Table 1-1)'!G43</f>
        <v>3.4299999999999997</v>
      </c>
      <c r="J25" s="23">
        <f>'(June 2024 Table 1-1)'!H43</f>
        <v>3.4910000000000001</v>
      </c>
      <c r="K25" s="23">
        <f>'(June 2024 Table 1-1)'!I43</f>
        <v>3.585</v>
      </c>
      <c r="L25" s="23">
        <f>'(June 2024 Table 1-1)'!J43</f>
        <v>3.7090000000000001</v>
      </c>
      <c r="M25" s="23">
        <f>'(June 2024 Table 1-1)'!K43</f>
        <v>3.8609999999999998</v>
      </c>
      <c r="N25" s="23">
        <f>'(June 2024 Table 1-1)'!L43</f>
        <v>3.9969999999999999</v>
      </c>
      <c r="O25" s="23">
        <f>'(June 2024 Table 1-1)'!M43</f>
        <v>4.1320000000000006</v>
      </c>
      <c r="P25" s="23">
        <f>'(June 2024 Table 1-1)'!N43</f>
        <v>3.4350000000000001</v>
      </c>
      <c r="Q25" s="23">
        <f>'(June 2024 Table 1-1)'!O43</f>
        <v>3.6709999999999998</v>
      </c>
    </row>
    <row r="26" spans="2:17" ht="15" customHeight="1">
      <c r="B26" s="14" t="s">
        <v>0</v>
      </c>
      <c r="C26" s="24"/>
      <c r="D26" s="24">
        <f>'(June 2024 Table 1-1)'!B44</f>
        <v>22.744</v>
      </c>
      <c r="E26" s="24">
        <f>'(June 2024 Table 1-1)'!C44</f>
        <v>23.905000000000001</v>
      </c>
      <c r="F26" s="24">
        <f>'(June 2024 Table 1-1)'!D44</f>
        <v>23.479000000000003</v>
      </c>
      <c r="G26" s="24">
        <f>'(June 2024 Table 1-1)'!E44</f>
        <v>23.478000000000002</v>
      </c>
      <c r="H26" s="24">
        <f>'(June 2024 Table 1-1)'!F44</f>
        <v>23.496000000000002</v>
      </c>
      <c r="I26" s="24">
        <f>'(June 2024 Table 1-1)'!G44</f>
        <v>23.815000000000001</v>
      </c>
      <c r="J26" s="24">
        <f>'(June 2024 Table 1-1)'!H44</f>
        <v>23.533000000000001</v>
      </c>
      <c r="K26" s="24">
        <f>'(June 2024 Table 1-1)'!I44</f>
        <v>23.972000000000001</v>
      </c>
      <c r="L26" s="24">
        <f>'(June 2024 Table 1-1)'!J44</f>
        <v>24.161000000000001</v>
      </c>
      <c r="M26" s="24">
        <f>'(June 2024 Table 1-1)'!K44</f>
        <v>24.425000000000001</v>
      </c>
      <c r="N26" s="24">
        <f>'(June 2024 Table 1-1)'!L44</f>
        <v>25.065000000000001</v>
      </c>
      <c r="O26" s="24">
        <f>'(June 2024 Table 1-1)'!M44</f>
        <v>24.93</v>
      </c>
      <c r="P26" s="24">
        <f>'(June 2024 Table 1-1)'!N44</f>
        <v>23.563000000000002</v>
      </c>
      <c r="Q26" s="24">
        <f>'(June 2024 Table 1-1)'!O44</f>
        <v>24.092000000000002</v>
      </c>
    </row>
    <row r="27" spans="2:17" ht="15" customHeight="1">
      <c r="B27" s="16" t="s">
        <v>8</v>
      </c>
      <c r="C27" s="22"/>
      <c r="D27" s="22">
        <f>'(June 2024 Table 1-1)'!B45</f>
        <v>18.217000000000002</v>
      </c>
      <c r="E27" s="22">
        <f>'(June 2024 Table 1-1)'!C45</f>
        <v>19.284000000000002</v>
      </c>
      <c r="F27" s="22">
        <f>'(June 2024 Table 1-1)'!D45</f>
        <v>18.724</v>
      </c>
      <c r="G27" s="22">
        <f>'(June 2024 Table 1-1)'!E45</f>
        <v>18.608000000000001</v>
      </c>
      <c r="H27" s="22">
        <f>'(June 2024 Table 1-1)'!F45</f>
        <v>18.518000000000001</v>
      </c>
      <c r="I27" s="22">
        <f>'(June 2024 Table 1-1)'!G45</f>
        <v>18.727</v>
      </c>
      <c r="J27" s="22">
        <f>'(June 2024 Table 1-1)'!H45</f>
        <v>18.338000000000001</v>
      </c>
      <c r="K27" s="22">
        <f>'(June 2024 Table 1-1)'!I45</f>
        <v>18.679000000000002</v>
      </c>
      <c r="L27" s="22">
        <f>'(June 2024 Table 1-1)'!J45</f>
        <v>18.772000000000002</v>
      </c>
      <c r="M27" s="22">
        <f>'(June 2024 Table 1-1)'!K45</f>
        <v>18.932000000000002</v>
      </c>
      <c r="N27" s="22">
        <f>'(June 2024 Table 1-1)'!L45</f>
        <v>19.513000000000002</v>
      </c>
      <c r="O27" s="22">
        <f>'(June 2024 Table 1-1)'!M45</f>
        <v>19.326000000000001</v>
      </c>
      <c r="P27" s="22">
        <f>'(June 2024 Table 1-1)'!N45</f>
        <v>18.578000000000003</v>
      </c>
      <c r="Q27" s="22">
        <f>'(June 2024 Table 1-1)'!O45</f>
        <v>18.841000000000001</v>
      </c>
    </row>
    <row r="28" spans="2:17" ht="15" customHeight="1">
      <c r="B28" s="16" t="s">
        <v>182</v>
      </c>
      <c r="C28" s="22"/>
      <c r="D28" s="22">
        <f>'(June 2024 Table 1-1)'!B46</f>
        <v>4.5270000000000001</v>
      </c>
      <c r="E28" s="22">
        <f>'(June 2024 Table 1-1)'!C46</f>
        <v>4.6210000000000004</v>
      </c>
      <c r="F28" s="22">
        <f>'(June 2024 Table 1-1)'!D46</f>
        <v>4.7549999999999999</v>
      </c>
      <c r="G28" s="22">
        <f>'(June 2024 Table 1-1)'!E46</f>
        <v>4.8710000000000004</v>
      </c>
      <c r="H28" s="22">
        <f>'(June 2024 Table 1-1)'!F46</f>
        <v>4.9790000000000001</v>
      </c>
      <c r="I28" s="22">
        <f>'(June 2024 Table 1-1)'!G46</f>
        <v>5.0890000000000004</v>
      </c>
      <c r="J28" s="22">
        <f>'(June 2024 Table 1-1)'!H46</f>
        <v>5.1960000000000006</v>
      </c>
      <c r="K28" s="22">
        <f>'(June 2024 Table 1-1)'!I46</f>
        <v>5.2940000000000005</v>
      </c>
      <c r="L28" s="22">
        <f>'(June 2024 Table 1-1)'!J46</f>
        <v>5.3900000000000006</v>
      </c>
      <c r="M28" s="22">
        <f>'(June 2024 Table 1-1)'!K46</f>
        <v>5.4940000000000007</v>
      </c>
      <c r="N28" s="22">
        <f>'(June 2024 Table 1-1)'!L46</f>
        <v>5.5520000000000005</v>
      </c>
      <c r="O28" s="22">
        <f>'(June 2024 Table 1-1)'!M46</f>
        <v>5.6050000000000004</v>
      </c>
      <c r="P28" s="22">
        <f>'(June 2024 Table 1-1)'!N46</f>
        <v>4.9860000000000007</v>
      </c>
      <c r="Q28" s="22">
        <f>'(June 2024 Table 1-1)'!O46</f>
        <v>5.2520000000000007</v>
      </c>
    </row>
    <row r="29" spans="2:17" ht="27" customHeight="1">
      <c r="B29" s="1" t="s">
        <v>22</v>
      </c>
      <c r="C29" s="24"/>
      <c r="D29" s="24">
        <f>'(June 2024 Table 1-1)'!B47</f>
        <v>-6.28</v>
      </c>
      <c r="E29" s="24">
        <f>'(June 2024 Table 1-1)'!C47</f>
        <v>-6.7280000000000006</v>
      </c>
      <c r="F29" s="24">
        <f>'(June 2024 Table 1-1)'!D47</f>
        <v>-6.5230000000000006</v>
      </c>
      <c r="G29" s="24">
        <f>'(June 2024 Table 1-1)'!E47</f>
        <v>-5.9990000000000006</v>
      </c>
      <c r="H29" s="24">
        <f>'(June 2024 Table 1-1)'!F47</f>
        <v>-5.4930000000000003</v>
      </c>
      <c r="I29" s="24">
        <f>'(June 2024 Table 1-1)'!G47</f>
        <v>-5.8660000000000005</v>
      </c>
      <c r="J29" s="24">
        <f>'(June 2024 Table 1-1)'!H47</f>
        <v>-5.6750000000000007</v>
      </c>
      <c r="K29" s="24">
        <f>'(June 2024 Table 1-1)'!I47</f>
        <v>-6.1510000000000007</v>
      </c>
      <c r="L29" s="24">
        <f>'(June 2024 Table 1-1)'!J47</f>
        <v>-6.1670000000000007</v>
      </c>
      <c r="M29" s="24">
        <f>'(June 2024 Table 1-1)'!K47</f>
        <v>-6.4730000000000008</v>
      </c>
      <c r="N29" s="24">
        <f>'(June 2024 Table 1-1)'!L47</f>
        <v>-7.0750000000000002</v>
      </c>
      <c r="O29" s="24">
        <f>'(June 2024 Table 1-1)'!M47</f>
        <v>-6.9130000000000003</v>
      </c>
      <c r="P29" s="24">
        <f>'(June 2024 Table 1-1)'!N47</f>
        <v>-5.8980000000000006</v>
      </c>
      <c r="Q29" s="24">
        <f>'(June 2024 Table 1-1)'!O47</f>
        <v>-6.2670000000000003</v>
      </c>
    </row>
    <row r="30" spans="2:17" ht="15" customHeight="1">
      <c r="B30" s="11" t="s">
        <v>8</v>
      </c>
      <c r="C30" s="22"/>
      <c r="D30" s="22">
        <f>'(June 2024 Table 1-1)'!B48</f>
        <v>-6.1779999999999999</v>
      </c>
      <c r="E30" s="22">
        <f>'(June 2024 Table 1-1)'!C48</f>
        <v>-6.4570000000000007</v>
      </c>
      <c r="F30" s="22">
        <f>'(June 2024 Table 1-1)'!D48</f>
        <v>-6.0990000000000002</v>
      </c>
      <c r="G30" s="22">
        <f>'(June 2024 Table 1-1)'!E48</f>
        <v>-5.4740000000000002</v>
      </c>
      <c r="H30" s="22">
        <f>'(June 2024 Table 1-1)'!F48</f>
        <v>-4.8650000000000002</v>
      </c>
      <c r="I30" s="22">
        <f>'(June 2024 Table 1-1)'!G48</f>
        <v>-5.1360000000000001</v>
      </c>
      <c r="J30" s="22">
        <f>'(June 2024 Table 1-1)'!H48</f>
        <v>-4.8420000000000005</v>
      </c>
      <c r="K30" s="22">
        <f>'(June 2024 Table 1-1)'!I48</f>
        <v>-5.218</v>
      </c>
      <c r="L30" s="22">
        <f>'(June 2024 Table 1-1)'!J48</f>
        <v>-5.1360000000000001</v>
      </c>
      <c r="M30" s="22">
        <f>'(June 2024 Table 1-1)'!K48</f>
        <v>-5.3320000000000007</v>
      </c>
      <c r="N30" s="22">
        <f>'(June 2024 Table 1-1)'!L48</f>
        <v>-5.87</v>
      </c>
      <c r="O30" s="22">
        <f>'(June 2024 Table 1-1)'!M48</f>
        <v>-5.6480000000000006</v>
      </c>
      <c r="P30" s="22">
        <f>'(June 2024 Table 1-1)'!N48</f>
        <v>-5.2620000000000005</v>
      </c>
      <c r="Q30" s="22">
        <f>'(June 2024 Table 1-1)'!O48</f>
        <v>-5.3660000000000005</v>
      </c>
    </row>
    <row r="31" spans="2:17" ht="15" customHeight="1">
      <c r="B31" s="11" t="s">
        <v>182</v>
      </c>
      <c r="C31" s="22"/>
      <c r="D31" s="22">
        <f>'(June 2024 Table 1-1)'!B49</f>
        <v>-0.10200000000000001</v>
      </c>
      <c r="E31" s="22">
        <f>'(June 2024 Table 1-1)'!C49</f>
        <v>-0.27200000000000002</v>
      </c>
      <c r="F31" s="22">
        <f>'(June 2024 Table 1-1)'!D49</f>
        <v>-0.42399999999999999</v>
      </c>
      <c r="G31" s="22">
        <f>'(June 2024 Table 1-1)'!E49</f>
        <v>-0.52600000000000002</v>
      </c>
      <c r="H31" s="22">
        <f>'(June 2024 Table 1-1)'!F49</f>
        <v>-0.628</v>
      </c>
      <c r="I31" s="22">
        <f>'(June 2024 Table 1-1)'!G49</f>
        <v>-0.73099999999999998</v>
      </c>
      <c r="J31" s="22">
        <f>'(June 2024 Table 1-1)'!H49</f>
        <v>-0.83399999999999996</v>
      </c>
      <c r="K31" s="22">
        <f>'(June 2024 Table 1-1)'!I49</f>
        <v>-0.93400000000000005</v>
      </c>
      <c r="L31" s="22">
        <f>'(June 2024 Table 1-1)'!J49</f>
        <v>-1.0319999999999998</v>
      </c>
      <c r="M31" s="22">
        <f>'(June 2024 Table 1-1)'!K49</f>
        <v>-1.1409999999999998</v>
      </c>
      <c r="N31" s="22">
        <f>'(June 2024 Table 1-1)'!L49</f>
        <v>-1.206</v>
      </c>
      <c r="O31" s="22">
        <f>'(June 2024 Table 1-1)'!M49</f>
        <v>-1.2649999999999999</v>
      </c>
      <c r="P31" s="22">
        <f>'(June 2024 Table 1-1)'!N49</f>
        <v>-0.63600000000000001</v>
      </c>
      <c r="Q31" s="22">
        <f>'(June 2024 Table 1-1)'!O49</f>
        <v>-0.90100000000000002</v>
      </c>
    </row>
    <row r="32" spans="2:17" ht="27" customHeight="1">
      <c r="B32" s="2" t="s">
        <v>183</v>
      </c>
      <c r="C32" s="22"/>
      <c r="D32" s="22">
        <f>'(June 2024 Table 1-1)'!B50</f>
        <v>-3.839</v>
      </c>
      <c r="E32" s="22">
        <f>'(June 2024 Table 1-1)'!C50</f>
        <v>-3.5939999999999999</v>
      </c>
      <c r="F32" s="22">
        <f>'(June 2024 Table 1-1)'!D50</f>
        <v>-3.1040000000000001</v>
      </c>
      <c r="G32" s="22">
        <f>'(June 2024 Table 1-1)'!E50</f>
        <v>-2.5609999999999999</v>
      </c>
      <c r="H32" s="22">
        <f>'(June 2024 Table 1-1)'!F50</f>
        <v>-2.1019999999999999</v>
      </c>
      <c r="I32" s="22">
        <f>'(June 2024 Table 1-1)'!G50</f>
        <v>-2.4369999999999998</v>
      </c>
      <c r="J32" s="22">
        <f>'(June 2024 Table 1-1)'!H50</f>
        <v>-2.1850000000000001</v>
      </c>
      <c r="K32" s="22">
        <f>'(June 2024 Table 1-1)'!I50</f>
        <v>-2.5669999999999997</v>
      </c>
      <c r="L32" s="22">
        <f>'(June 2024 Table 1-1)'!J50</f>
        <v>-2.4590000000000001</v>
      </c>
      <c r="M32" s="22">
        <f>'(June 2024 Table 1-1)'!K50</f>
        <v>-2.613</v>
      </c>
      <c r="N32" s="22">
        <f>'(June 2024 Table 1-1)'!L50</f>
        <v>-3.0789999999999997</v>
      </c>
      <c r="O32" s="22">
        <f>'(June 2024 Table 1-1)'!M50</f>
        <v>-2.782</v>
      </c>
      <c r="P32" s="22">
        <f>'(June 2024 Table 1-1)'!N50</f>
        <v>-2.464</v>
      </c>
      <c r="Q32" s="22">
        <f>'(June 2024 Table 1-1)'!O50</f>
        <v>-2.597</v>
      </c>
    </row>
    <row r="33" spans="2:19" ht="26.25" customHeight="1">
      <c r="B33" s="25" t="s">
        <v>13</v>
      </c>
      <c r="C33" s="26" t="e">
        <f>#REF!/#REF!*100</f>
        <v>#REF!</v>
      </c>
      <c r="D33" s="26">
        <f>'(June 2024 Table 1-1)'!B51</f>
        <v>97.26400000000001</v>
      </c>
      <c r="E33" s="26">
        <f>'(June 2024 Table 1-1)'!C51</f>
        <v>98.983000000000004</v>
      </c>
      <c r="F33" s="26">
        <f>'(June 2024 Table 1-1)'!D51</f>
        <v>101.607</v>
      </c>
      <c r="G33" s="26">
        <f>'(June 2024 Table 1-1)'!E51</f>
        <v>104.08800000000001</v>
      </c>
      <c r="H33" s="26">
        <f>'(June 2024 Table 1-1)'!F51</f>
        <v>106.18400000000001</v>
      </c>
      <c r="I33" s="26">
        <f>'(June 2024 Table 1-1)'!G51</f>
        <v>108.59100000000001</v>
      </c>
      <c r="J33" s="26">
        <f>'(June 2024 Table 1-1)'!H51</f>
        <v>110.539</v>
      </c>
      <c r="K33" s="26">
        <f>'(June 2024 Table 1-1)'!I51</f>
        <v>112.74600000000001</v>
      </c>
      <c r="L33" s="26">
        <f>'(June 2024 Table 1-1)'!J51</f>
        <v>114.83</v>
      </c>
      <c r="M33" s="26">
        <f>'(June 2024 Table 1-1)'!K51</f>
        <v>117.128</v>
      </c>
      <c r="N33" s="26">
        <f>'(June 2024 Table 1-1)'!L51</f>
        <v>119.876</v>
      </c>
      <c r="O33" s="26">
        <f>'(June 2024 Table 1-1)'!M51</f>
        <v>122.384</v>
      </c>
      <c r="P33" s="26" t="str">
        <f>'(June 2024 Table 1-1)'!N51</f>
        <v>n.a.</v>
      </c>
      <c r="Q33" s="26" t="str">
        <f>'(June 2024 Table 1-1)'!O51</f>
        <v>n.a.</v>
      </c>
    </row>
    <row r="35" spans="2:19" ht="15" customHeight="1">
      <c r="B35" s="258" t="s">
        <v>251</v>
      </c>
      <c r="C35" s="258"/>
      <c r="D35" s="258"/>
      <c r="E35" s="258"/>
      <c r="F35" s="258"/>
      <c r="G35" s="258"/>
      <c r="H35" s="258"/>
      <c r="I35" s="258"/>
      <c r="J35" s="258"/>
      <c r="K35" s="258"/>
      <c r="L35" s="258"/>
      <c r="M35" s="258"/>
      <c r="N35" s="258"/>
      <c r="O35" s="258"/>
      <c r="P35" s="258"/>
      <c r="Q35" s="258"/>
    </row>
    <row r="36" spans="2:19" ht="15" customHeight="1">
      <c r="B36" s="258"/>
      <c r="C36" s="258"/>
      <c r="D36" s="258"/>
      <c r="E36" s="258"/>
      <c r="F36" s="258"/>
      <c r="G36" s="258"/>
      <c r="H36" s="258"/>
      <c r="I36" s="258"/>
      <c r="J36" s="258"/>
      <c r="K36" s="258"/>
      <c r="L36" s="258"/>
      <c r="M36" s="258"/>
      <c r="N36" s="258"/>
      <c r="O36" s="258"/>
      <c r="P36" s="258"/>
      <c r="Q36" s="258"/>
      <c r="S36" s="173"/>
    </row>
    <row r="37" spans="2:19" ht="54.75" customHeight="1">
      <c r="B37" s="258"/>
      <c r="C37" s="258"/>
      <c r="D37" s="258"/>
      <c r="E37" s="258"/>
      <c r="F37" s="258"/>
      <c r="G37" s="258"/>
      <c r="H37" s="258"/>
      <c r="I37" s="258"/>
      <c r="J37" s="258"/>
      <c r="K37" s="258"/>
      <c r="L37" s="258"/>
      <c r="M37" s="258"/>
      <c r="N37" s="258"/>
      <c r="O37" s="258"/>
      <c r="P37" s="258"/>
      <c r="Q37" s="258"/>
    </row>
    <row r="38" spans="2:19" ht="5" customHeight="1">
      <c r="B38" s="258"/>
      <c r="C38" s="258"/>
      <c r="D38" s="258"/>
      <c r="E38" s="258"/>
      <c r="F38" s="258"/>
      <c r="G38" s="258"/>
      <c r="H38" s="258"/>
      <c r="I38" s="258"/>
      <c r="J38" s="258"/>
      <c r="K38" s="258"/>
      <c r="L38" s="258"/>
      <c r="M38" s="258"/>
      <c r="N38" s="258"/>
      <c r="O38" s="258"/>
      <c r="P38" s="258"/>
      <c r="Q38" s="258"/>
    </row>
    <row r="39" spans="2:19" ht="15" hidden="1" customHeight="1">
      <c r="B39" s="258"/>
      <c r="C39" s="258"/>
      <c r="D39" s="258"/>
      <c r="E39" s="258"/>
      <c r="F39" s="258"/>
      <c r="G39" s="258"/>
      <c r="H39" s="258"/>
      <c r="I39" s="258"/>
      <c r="J39" s="258"/>
      <c r="K39" s="258"/>
      <c r="L39" s="258"/>
      <c r="M39" s="258"/>
      <c r="N39" s="258"/>
      <c r="O39" s="258"/>
      <c r="P39" s="258"/>
      <c r="Q39" s="258"/>
    </row>
    <row r="40" spans="2:19" ht="15" hidden="1" customHeight="1">
      <c r="B40" s="258"/>
      <c r="C40" s="258"/>
      <c r="D40" s="258"/>
      <c r="E40" s="258"/>
      <c r="F40" s="258"/>
      <c r="G40" s="258"/>
      <c r="H40" s="258"/>
      <c r="I40" s="258"/>
      <c r="J40" s="258"/>
      <c r="K40" s="258"/>
      <c r="L40" s="258"/>
      <c r="M40" s="258"/>
      <c r="N40" s="258"/>
      <c r="O40" s="258"/>
      <c r="P40" s="258"/>
      <c r="Q40" s="258"/>
    </row>
    <row r="41" spans="2:19" ht="15" hidden="1" customHeight="1">
      <c r="B41" s="258"/>
      <c r="C41" s="258"/>
      <c r="D41" s="258"/>
      <c r="E41" s="258"/>
      <c r="F41" s="258"/>
      <c r="G41" s="258"/>
      <c r="H41" s="258"/>
      <c r="I41" s="258"/>
      <c r="J41" s="258"/>
      <c r="K41" s="258"/>
      <c r="L41" s="258"/>
      <c r="M41" s="258"/>
      <c r="N41" s="258"/>
      <c r="O41" s="258"/>
      <c r="P41" s="258"/>
      <c r="Q41" s="258"/>
    </row>
    <row r="42" spans="2:19" ht="15" hidden="1" customHeight="1">
      <c r="B42" s="258"/>
      <c r="C42" s="258"/>
      <c r="D42" s="258"/>
      <c r="E42" s="258"/>
      <c r="F42" s="258"/>
      <c r="G42" s="258"/>
      <c r="H42" s="258"/>
      <c r="I42" s="258"/>
      <c r="J42" s="258"/>
      <c r="K42" s="258"/>
      <c r="L42" s="258"/>
      <c r="M42" s="258"/>
      <c r="N42" s="258"/>
      <c r="O42" s="258"/>
      <c r="P42" s="258"/>
      <c r="Q42" s="258"/>
      <c r="S42" s="174"/>
    </row>
  </sheetData>
  <mergeCells count="5">
    <mergeCell ref="B5:Q5"/>
    <mergeCell ref="P7:Q7"/>
    <mergeCell ref="B35:Q42"/>
    <mergeCell ref="B13:Q13"/>
    <mergeCell ref="B10:Q10"/>
  </mergeCells>
  <pageMargins left="0.5" right="0.5" top="0.5" bottom="0.5" header="0" footer="0"/>
  <pageSetup scale="79"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31993A-B339-48A4-810D-C02405A49C70}">
  <sheetPr codeName="Sheet24">
    <tabColor rgb="FF92D050"/>
    <pageSetUpPr fitToPage="1"/>
  </sheetPr>
  <dimension ref="B2:W52"/>
  <sheetViews>
    <sheetView showGridLines="0" tabSelected="1" topLeftCell="A12" zoomScale="88" zoomScaleNormal="70" workbookViewId="0">
      <selection activeCell="G34" sqref="G34"/>
    </sheetView>
  </sheetViews>
  <sheetFormatPr baseColWidth="10" defaultColWidth="12.5" defaultRowHeight="15" customHeight="1"/>
  <cols>
    <col min="1" max="1" width="1.83203125" style="2" customWidth="1"/>
    <col min="2" max="2" width="28.1640625" style="2" customWidth="1"/>
    <col min="3" max="3" width="6.1640625" style="2" hidden="1" customWidth="1"/>
    <col min="4" max="17" width="9" style="2" customWidth="1"/>
    <col min="18" max="16384" width="12.5" style="2"/>
  </cols>
  <sheetData>
    <row r="2" spans="2:19" ht="15" customHeight="1">
      <c r="B2" s="169"/>
    </row>
    <row r="5" spans="2:19" ht="40.25" customHeight="1">
      <c r="B5" s="256" t="s">
        <v>252</v>
      </c>
      <c r="C5" s="256"/>
      <c r="D5" s="256"/>
      <c r="E5" s="256"/>
      <c r="F5" s="256"/>
      <c r="G5" s="256"/>
      <c r="H5" s="256"/>
      <c r="I5" s="256"/>
      <c r="J5" s="256"/>
      <c r="K5" s="256"/>
      <c r="L5" s="256"/>
      <c r="M5" s="256"/>
      <c r="N5" s="256"/>
      <c r="O5" s="256"/>
      <c r="P5" s="256"/>
      <c r="Q5" s="256"/>
      <c r="R5" s="1"/>
      <c r="S5" s="1"/>
    </row>
    <row r="6" spans="2:19" ht="15" customHeight="1">
      <c r="B6" s="3"/>
      <c r="C6" s="4"/>
      <c r="D6" s="4"/>
      <c r="E6" s="4"/>
      <c r="F6" s="4"/>
      <c r="G6" s="1"/>
      <c r="H6" s="1"/>
      <c r="I6" s="1"/>
      <c r="J6" s="1"/>
      <c r="K6" s="1"/>
      <c r="L6" s="1"/>
      <c r="M6" s="1"/>
      <c r="N6" s="1"/>
      <c r="O6" s="1"/>
      <c r="P6" s="1"/>
      <c r="Q6" s="1"/>
      <c r="R6" s="1"/>
      <c r="S6" s="1"/>
    </row>
    <row r="7" spans="2:19" ht="15" customHeight="1">
      <c r="B7" s="3"/>
      <c r="C7" s="4"/>
      <c r="D7" s="4"/>
      <c r="E7" s="4"/>
      <c r="F7" s="4"/>
      <c r="G7" s="1"/>
      <c r="H7" s="1"/>
      <c r="I7" s="1"/>
      <c r="J7" s="1"/>
      <c r="K7" s="1"/>
      <c r="L7" s="1"/>
      <c r="M7" s="1"/>
      <c r="N7" s="1"/>
      <c r="O7" s="1"/>
      <c r="P7" s="257" t="s">
        <v>0</v>
      </c>
      <c r="Q7" s="257"/>
      <c r="R7" s="1"/>
      <c r="S7" s="1"/>
    </row>
    <row r="8" spans="2:19" ht="14.25" customHeight="1">
      <c r="B8" s="3"/>
      <c r="C8" s="5" t="s">
        <v>1</v>
      </c>
      <c r="D8" s="5" t="str">
        <f>'Table 1 - original'!D8</f>
        <v>Actual,</v>
      </c>
      <c r="E8" s="4"/>
      <c r="F8" s="4"/>
      <c r="G8" s="1"/>
      <c r="H8" s="1"/>
      <c r="I8" s="1"/>
      <c r="J8" s="1"/>
      <c r="K8" s="1"/>
      <c r="L8" s="1"/>
      <c r="M8" s="1"/>
      <c r="N8" s="1"/>
      <c r="O8" s="1"/>
      <c r="P8" s="6" t="str">
        <f>'Table 1 - original'!P8</f>
        <v>2025–</v>
      </c>
      <c r="Q8" s="6" t="str">
        <f>'Table 1 - original'!Q8</f>
        <v>2025–</v>
      </c>
      <c r="R8" s="1"/>
      <c r="S8" s="1"/>
    </row>
    <row r="9" spans="2:19" ht="15" customHeight="1">
      <c r="B9" s="7"/>
      <c r="C9" s="8">
        <f>D9-1</f>
        <v>2022</v>
      </c>
      <c r="D9" s="8">
        <f>'Table 1 - original'!D9</f>
        <v>2023</v>
      </c>
      <c r="E9" s="8">
        <f>'Table 1 - original'!E9</f>
        <v>2024</v>
      </c>
      <c r="F9" s="8">
        <f>'Table 1 - original'!F9</f>
        <v>2025</v>
      </c>
      <c r="G9" s="8">
        <f>'Table 1 - original'!G9</f>
        <v>2026</v>
      </c>
      <c r="H9" s="8">
        <f>'Table 1 - original'!H9</f>
        <v>2027</v>
      </c>
      <c r="I9" s="8">
        <f>'Table 1 - original'!I9</f>
        <v>2028</v>
      </c>
      <c r="J9" s="8">
        <f>'Table 1 - original'!J9</f>
        <v>2029</v>
      </c>
      <c r="K9" s="8">
        <f>'Table 1 - original'!K9</f>
        <v>2030</v>
      </c>
      <c r="L9" s="8">
        <f>'Table 1 - original'!L9</f>
        <v>2031</v>
      </c>
      <c r="M9" s="8">
        <f>'Table 1 - original'!M9</f>
        <v>2032</v>
      </c>
      <c r="N9" s="8">
        <f>'Table 1 - original'!N9</f>
        <v>2033</v>
      </c>
      <c r="O9" s="8">
        <f>'Table 1 - original'!O9</f>
        <v>2034</v>
      </c>
      <c r="P9" s="8">
        <f>'Table 1 - original'!P9</f>
        <v>2029</v>
      </c>
      <c r="Q9" s="8">
        <f>'Table 1 - original'!Q9</f>
        <v>2034</v>
      </c>
    </row>
    <row r="10" spans="2:19" ht="27" customHeight="1">
      <c r="B10" s="260" t="s">
        <v>2</v>
      </c>
      <c r="C10" s="261"/>
      <c r="D10" s="260"/>
      <c r="E10" s="260"/>
      <c r="F10" s="260"/>
      <c r="G10" s="260"/>
      <c r="H10" s="260"/>
      <c r="I10" s="260"/>
      <c r="J10" s="260"/>
      <c r="K10" s="260"/>
      <c r="L10" s="260"/>
      <c r="M10" s="260"/>
      <c r="N10" s="260"/>
      <c r="O10" s="260"/>
      <c r="P10" s="260"/>
      <c r="Q10" s="260"/>
    </row>
    <row r="11" spans="2:19" ht="15" customHeight="1">
      <c r="B11" s="1" t="s">
        <v>15</v>
      </c>
      <c r="C11" s="1"/>
      <c r="D11" s="17"/>
      <c r="E11" s="17"/>
      <c r="F11" s="17"/>
      <c r="G11" s="18"/>
      <c r="H11" s="18"/>
      <c r="I11" s="18"/>
      <c r="J11" s="18"/>
      <c r="K11" s="18"/>
      <c r="L11" s="18"/>
      <c r="M11" s="19"/>
      <c r="N11" s="17"/>
      <c r="O11" s="17"/>
      <c r="P11" s="17"/>
      <c r="Q11" s="17"/>
    </row>
    <row r="12" spans="2:19" ht="15" customHeight="1">
      <c r="B12" s="2" t="s">
        <v>16</v>
      </c>
      <c r="C12" s="12">
        <f>VLOOKUP($C$9,'(Feb 2024 Hist Table 1)'!$A$10:$H$176,8,FALSE)/(C33/100)</f>
        <v>25305.575032867968</v>
      </c>
      <c r="D12" s="12">
        <f>'(June 2024 Table 1-1)'!B30</f>
        <v>26973.775000000001</v>
      </c>
      <c r="E12" s="12">
        <f>'(June 2024 Table 1-1)'!C30</f>
        <v>28467.238000000001</v>
      </c>
      <c r="F12" s="12">
        <f>'(June 2024 Table 1-1)'!D30</f>
        <v>29710.66</v>
      </c>
      <c r="G12" s="12">
        <f>'(June 2024 Table 1-1)'!E30</f>
        <v>30856.308000000001</v>
      </c>
      <c r="H12" s="12">
        <f>'(June 2024 Table 1-1)'!F30</f>
        <v>31971.678</v>
      </c>
      <c r="I12" s="12">
        <f>'(June 2024 Table 1-1)'!G30</f>
        <v>33115.129999999997</v>
      </c>
      <c r="J12" s="12">
        <f>'(June 2024 Table 1-1)'!H30</f>
        <v>34345.762000000002</v>
      </c>
      <c r="K12" s="12">
        <f>'(June 2024 Table 1-1)'!I30</f>
        <v>35653.951999999997</v>
      </c>
      <c r="L12" s="12">
        <f>'(June 2024 Table 1-1)'!J30</f>
        <v>37018.254999999997</v>
      </c>
      <c r="M12" s="12">
        <f>'(June 2024 Table 1-1)'!K30</f>
        <v>38431.567999999999</v>
      </c>
      <c r="N12" s="12">
        <f>'(June 2024 Table 1-1)'!L30</f>
        <v>39890.39</v>
      </c>
      <c r="O12" s="12">
        <f>'(June 2024 Table 1-1)'!M30</f>
        <v>41397.94</v>
      </c>
      <c r="P12" s="12">
        <f>'(June 2024 Table 1-1)'!N30</f>
        <v>159999.538</v>
      </c>
      <c r="Q12" s="12">
        <f>'(June 2024 Table 1-1)'!O30</f>
        <v>352391.64299999998</v>
      </c>
    </row>
    <row r="13" spans="2:19" ht="27" customHeight="1">
      <c r="B13" s="259" t="s">
        <v>17</v>
      </c>
      <c r="C13" s="259"/>
      <c r="D13" s="259"/>
      <c r="E13" s="259"/>
      <c r="F13" s="259"/>
      <c r="G13" s="259"/>
      <c r="H13" s="259"/>
      <c r="I13" s="259"/>
      <c r="J13" s="259"/>
      <c r="K13" s="259"/>
      <c r="L13" s="259"/>
      <c r="M13" s="259"/>
      <c r="N13" s="259"/>
      <c r="O13" s="259"/>
      <c r="P13" s="259"/>
      <c r="Q13" s="259"/>
    </row>
    <row r="14" spans="2:19" ht="27" customHeight="1">
      <c r="B14" s="2" t="s">
        <v>3</v>
      </c>
      <c r="C14" s="20"/>
      <c r="D14" s="20"/>
      <c r="E14" s="21"/>
      <c r="F14" s="9"/>
      <c r="G14" s="9"/>
      <c r="H14" s="9"/>
      <c r="I14" s="9"/>
      <c r="J14" s="9"/>
      <c r="K14" s="9"/>
      <c r="L14" s="9"/>
      <c r="M14" s="9"/>
      <c r="N14" s="9"/>
      <c r="O14" s="9"/>
      <c r="P14" s="9"/>
      <c r="Q14" s="9"/>
    </row>
    <row r="15" spans="2:19" ht="15" customHeight="1">
      <c r="B15" s="11" t="s">
        <v>4</v>
      </c>
      <c r="C15" s="22"/>
      <c r="D15" s="22">
        <f>'Table 1 - original'!D15</f>
        <v>8.0689999999999991</v>
      </c>
      <c r="E15" s="22">
        <f>'Table 1 - original'!E15</f>
        <v>8.5949999999999989</v>
      </c>
      <c r="F15" s="22">
        <f>'Table 1 - original'!F15</f>
        <v>8.5830000000000002</v>
      </c>
      <c r="G15" s="22">
        <f>'Table 1 - original'!G15</f>
        <v>9.2080000000000002</v>
      </c>
      <c r="H15" s="22">
        <f>'Table 1 - original'!H15</f>
        <v>9.7649999999999988</v>
      </c>
      <c r="I15" s="22">
        <f>'Table 1 - original'!I15</f>
        <v>9.7370000000000001</v>
      </c>
      <c r="J15" s="22">
        <f>'Table 1 - original'!J15</f>
        <v>9.6869999999999994</v>
      </c>
      <c r="K15" s="22">
        <f>'Table 1 - original'!K15</f>
        <v>9.6909999999999989</v>
      </c>
      <c r="L15" s="22">
        <f>'Table 1 - original'!L15</f>
        <v>9.68</v>
      </c>
      <c r="M15" s="22">
        <f>'Table 1 - original'!M15</f>
        <v>9.6549999999999994</v>
      </c>
      <c r="N15" s="22">
        <f>'Table 1 - original'!N15</f>
        <v>9.6739999999999995</v>
      </c>
      <c r="O15" s="22">
        <f>'Table 1 - original'!O15</f>
        <v>9.7129999999999992</v>
      </c>
      <c r="P15" s="22">
        <f>'Table 1 - original'!P15</f>
        <v>9.4149999999999991</v>
      </c>
      <c r="Q15" s="22">
        <f>'Table 1 - original'!Q15</f>
        <v>9.5609999999999999</v>
      </c>
    </row>
    <row r="16" spans="2:19" ht="15" customHeight="1">
      <c r="B16" s="11" t="s">
        <v>5</v>
      </c>
      <c r="C16" s="22"/>
      <c r="D16" s="22">
        <f>'Table 1 - original'!D16</f>
        <v>5.9860000000000007</v>
      </c>
      <c r="E16" s="22">
        <f>'Table 1 - original'!E16</f>
        <v>5.8970000000000002</v>
      </c>
      <c r="F16" s="22">
        <f>'Table 1 - original'!F16</f>
        <v>5.8480000000000008</v>
      </c>
      <c r="G16" s="22">
        <f>'Table 1 - original'!G16</f>
        <v>5.88</v>
      </c>
      <c r="H16" s="22">
        <f>'Table 1 - original'!H16</f>
        <v>5.8980000000000006</v>
      </c>
      <c r="I16" s="22">
        <f>'Table 1 - original'!I16</f>
        <v>5.9190000000000005</v>
      </c>
      <c r="J16" s="22">
        <f>'Table 1 - original'!J16</f>
        <v>5.9350000000000005</v>
      </c>
      <c r="K16" s="22">
        <f>'Table 1 - original'!K16</f>
        <v>5.9410000000000007</v>
      </c>
      <c r="L16" s="22">
        <f>'Table 1 - original'!L16</f>
        <v>5.9430000000000005</v>
      </c>
      <c r="M16" s="22">
        <f>'Table 1 - original'!M16</f>
        <v>5.9410000000000007</v>
      </c>
      <c r="N16" s="22">
        <f>'Table 1 - original'!N16</f>
        <v>5.9370000000000003</v>
      </c>
      <c r="O16" s="22">
        <f>'Table 1 - original'!O16</f>
        <v>5.931</v>
      </c>
      <c r="P16" s="22">
        <f>'Table 1 - original'!P16</f>
        <v>5.8980000000000006</v>
      </c>
      <c r="Q16" s="22">
        <f>'Table 1 - original'!Q16</f>
        <v>5.92</v>
      </c>
    </row>
    <row r="17" spans="2:17" ht="15" customHeight="1">
      <c r="B17" s="11" t="s">
        <v>6</v>
      </c>
      <c r="C17" s="22"/>
      <c r="D17" s="22">
        <f>'Table 1 - original'!D17</f>
        <v>1.5559999999999998</v>
      </c>
      <c r="E17" s="22">
        <f>'Table 1 - original'!E17</f>
        <v>1.8459999999999999</v>
      </c>
      <c r="F17" s="22">
        <f>'Table 1 - original'!F17</f>
        <v>1.649</v>
      </c>
      <c r="G17" s="22">
        <f>'Table 1 - original'!G17</f>
        <v>1.5249999999999999</v>
      </c>
      <c r="H17" s="22">
        <f>'Table 1 - original'!H17</f>
        <v>1.4369999999999998</v>
      </c>
      <c r="I17" s="22">
        <f>'Table 1 - original'!I17</f>
        <v>1.3939999999999999</v>
      </c>
      <c r="J17" s="22">
        <f>'Table 1 - original'!J17</f>
        <v>1.3419999999999999</v>
      </c>
      <c r="K17" s="22">
        <f>'Table 1 - original'!K17</f>
        <v>1.2989999999999999</v>
      </c>
      <c r="L17" s="22">
        <f>'Table 1 - original'!L17</f>
        <v>1.2589999999999999</v>
      </c>
      <c r="M17" s="22">
        <f>'Table 1 - original'!M17</f>
        <v>1.226</v>
      </c>
      <c r="N17" s="22">
        <f>'Table 1 - original'!N17</f>
        <v>1.242</v>
      </c>
      <c r="O17" s="22">
        <f>'Table 1 - original'!O17</f>
        <v>1.224</v>
      </c>
      <c r="P17" s="22">
        <f>'Table 1 - original'!P17</f>
        <v>1.464</v>
      </c>
      <c r="Q17" s="22">
        <f>'Table 1 - original'!Q17</f>
        <v>1.347</v>
      </c>
    </row>
    <row r="18" spans="2:17" ht="15" customHeight="1">
      <c r="B18" s="11" t="s">
        <v>7</v>
      </c>
      <c r="C18" s="23"/>
      <c r="D18" s="23">
        <f>'Table 1 - original'!D18</f>
        <v>0.85499999999999998</v>
      </c>
      <c r="E18" s="23">
        <f>'Table 1 - original'!E18</f>
        <v>0.84099999999999997</v>
      </c>
      <c r="F18" s="23">
        <f>'Table 1 - original'!F18</f>
        <v>0.877</v>
      </c>
      <c r="G18" s="23">
        <f>'Table 1 - original'!G18</f>
        <v>0.86899999999999999</v>
      </c>
      <c r="H18" s="23">
        <f>'Table 1 - original'!H18</f>
        <v>0.90500000000000003</v>
      </c>
      <c r="I18" s="23">
        <f>'Table 1 - original'!I18</f>
        <v>0.90100000000000002</v>
      </c>
      <c r="J18" s="23">
        <f>'Table 1 - original'!J18</f>
        <v>0.89600000000000002</v>
      </c>
      <c r="K18" s="23">
        <f>'Table 1 - original'!K18</f>
        <v>0.89200000000000002</v>
      </c>
      <c r="L18" s="23">
        <f>'Table 1 - original'!L18</f>
        <v>1.113</v>
      </c>
      <c r="M18" s="23">
        <f>'Table 1 - original'!M18</f>
        <v>1.1319999999999999</v>
      </c>
      <c r="N18" s="23">
        <f>'Table 1 - original'!N18</f>
        <v>1.1379999999999999</v>
      </c>
      <c r="O18" s="23">
        <f>'Table 1 - original'!O18</f>
        <v>1.1509999999999998</v>
      </c>
      <c r="P18" s="23">
        <f>'Table 1 - original'!P18</f>
        <v>0.89</v>
      </c>
      <c r="Q18" s="23">
        <f>'Table 1 - original'!Q18</f>
        <v>0.999</v>
      </c>
    </row>
    <row r="19" spans="2:17" ht="15" customHeight="1">
      <c r="B19" s="14" t="s">
        <v>0</v>
      </c>
      <c r="C19" s="24"/>
      <c r="D19" s="24">
        <f>'Table 1 - original'!D19</f>
        <v>16.464000000000002</v>
      </c>
      <c r="E19" s="24">
        <f>'Table 1 - original'!E19</f>
        <v>17.177</v>
      </c>
      <c r="F19" s="24">
        <f>'Table 1 - original'!F19</f>
        <v>16.956</v>
      </c>
      <c r="G19" s="24">
        <f>'Table 1 - original'!G19</f>
        <v>17.48</v>
      </c>
      <c r="H19" s="24">
        <f>'Table 1 - original'!H19</f>
        <v>18.004000000000001</v>
      </c>
      <c r="I19" s="24">
        <f>'Table 1 - original'!I19</f>
        <v>17.950000000000003</v>
      </c>
      <c r="J19" s="24">
        <f>'Table 1 - original'!J19</f>
        <v>17.858000000000001</v>
      </c>
      <c r="K19" s="24">
        <f>'Table 1 - original'!K19</f>
        <v>17.822000000000003</v>
      </c>
      <c r="L19" s="24">
        <f>'Table 1 - original'!L19</f>
        <v>17.995000000000001</v>
      </c>
      <c r="M19" s="24">
        <f>'Table 1 - original'!M19</f>
        <v>17.953000000000003</v>
      </c>
      <c r="N19" s="24">
        <f>'Table 1 - original'!N19</f>
        <v>17.990000000000002</v>
      </c>
      <c r="O19" s="24">
        <f>'Table 1 - original'!O19</f>
        <v>18.018000000000001</v>
      </c>
      <c r="P19" s="24">
        <f>'Table 1 - original'!P19</f>
        <v>17.666</v>
      </c>
      <c r="Q19" s="24">
        <f>'Table 1 - original'!Q19</f>
        <v>17.826000000000001</v>
      </c>
    </row>
    <row r="20" spans="2:17" ht="15" customHeight="1">
      <c r="B20" s="16" t="s">
        <v>8</v>
      </c>
      <c r="C20" s="22"/>
      <c r="D20" s="22">
        <f>'Table 1 - original'!D20</f>
        <v>12.039</v>
      </c>
      <c r="E20" s="22">
        <f>'Table 1 - original'!E20</f>
        <v>12.827999999999999</v>
      </c>
      <c r="F20" s="22">
        <f>'Table 1 - original'!F20</f>
        <v>12.625999999999999</v>
      </c>
      <c r="G20" s="22">
        <f>'Table 1 - original'!G20</f>
        <v>13.135</v>
      </c>
      <c r="H20" s="22">
        <f>'Table 1 - original'!H20</f>
        <v>13.654</v>
      </c>
      <c r="I20" s="22">
        <f>'Table 1 - original'!I20</f>
        <v>13.590999999999999</v>
      </c>
      <c r="J20" s="22">
        <f>'Table 1 - original'!J20</f>
        <v>13.497</v>
      </c>
      <c r="K20" s="22">
        <f>'Table 1 - original'!K20</f>
        <v>13.461</v>
      </c>
      <c r="L20" s="22">
        <f>'Table 1 - original'!L20</f>
        <v>13.636999999999999</v>
      </c>
      <c r="M20" s="22">
        <f>'Table 1 - original'!M20</f>
        <v>13.6</v>
      </c>
      <c r="N20" s="22">
        <f>'Table 1 - original'!N20</f>
        <v>13.644</v>
      </c>
      <c r="O20" s="22">
        <f>'Table 1 - original'!O20</f>
        <v>13.677999999999999</v>
      </c>
      <c r="P20" s="22">
        <f>'Table 1 - original'!P20</f>
        <v>13.315999999999999</v>
      </c>
      <c r="Q20" s="22">
        <f>'Table 1 - original'!Q20</f>
        <v>13.475</v>
      </c>
    </row>
    <row r="21" spans="2:17" ht="15" customHeight="1">
      <c r="B21" s="16" t="s">
        <v>182</v>
      </c>
      <c r="C21" s="22"/>
      <c r="D21" s="22">
        <f>'Table 1 - original'!D21</f>
        <v>4.4260000000000002</v>
      </c>
      <c r="E21" s="22">
        <f>'Table 1 - original'!E21</f>
        <v>4.3500000000000005</v>
      </c>
      <c r="F21" s="22">
        <f>'Table 1 - original'!F21</f>
        <v>4.3310000000000004</v>
      </c>
      <c r="G21" s="22">
        <f>'Table 1 - original'!G21</f>
        <v>4.3460000000000001</v>
      </c>
      <c r="H21" s="22">
        <f>'Table 1 - original'!H21</f>
        <v>4.351</v>
      </c>
      <c r="I21" s="22">
        <f>'Table 1 - original'!I21</f>
        <v>4.359</v>
      </c>
      <c r="J21" s="22">
        <f>'Table 1 - original'!J21</f>
        <v>4.3620000000000001</v>
      </c>
      <c r="K21" s="22">
        <f>'Table 1 - original'!K21</f>
        <v>4.3610000000000007</v>
      </c>
      <c r="L21" s="22">
        <f>'Table 1 - original'!L21</f>
        <v>4.3580000000000005</v>
      </c>
      <c r="M21" s="22">
        <f>'Table 1 - original'!M21</f>
        <v>4.3530000000000006</v>
      </c>
      <c r="N21" s="22">
        <f>'Table 1 - original'!N21</f>
        <v>4.3460000000000001</v>
      </c>
      <c r="O21" s="22">
        <f>'Table 1 - original'!O21</f>
        <v>4.3400000000000007</v>
      </c>
      <c r="P21" s="22">
        <f>'Table 1 - original'!P21</f>
        <v>4.3500000000000005</v>
      </c>
      <c r="Q21" s="22">
        <f>'Table 1 - original'!Q21</f>
        <v>4.351</v>
      </c>
    </row>
    <row r="22" spans="2:17" ht="27" customHeight="1">
      <c r="B22" s="2" t="s">
        <v>9</v>
      </c>
      <c r="C22" s="6"/>
      <c r="D22" s="6"/>
      <c r="E22" s="6"/>
      <c r="F22" s="6"/>
      <c r="G22" s="6"/>
      <c r="H22" s="6"/>
      <c r="I22" s="6"/>
      <c r="J22" s="6"/>
      <c r="K22" s="6"/>
      <c r="L22" s="6"/>
      <c r="M22" s="6"/>
      <c r="N22" s="6"/>
      <c r="O22" s="6"/>
      <c r="P22" s="6"/>
      <c r="Q22" s="6"/>
    </row>
    <row r="23" spans="2:17" ht="15" customHeight="1">
      <c r="B23" s="11" t="s">
        <v>10</v>
      </c>
      <c r="C23" s="22"/>
      <c r="D23" s="22">
        <f>'Table 1 - original'!D23</f>
        <v>13.930999999999999</v>
      </c>
      <c r="E23" s="22">
        <f>'Table 1 - original'!E23</f>
        <v>14.477</v>
      </c>
      <c r="F23" s="22">
        <f>'Table 1 - original'!F23</f>
        <v>13.891999999999999</v>
      </c>
      <c r="G23" s="22">
        <f>'Table 1 - original'!G23</f>
        <v>13.888999999999999</v>
      </c>
      <c r="H23" s="22">
        <f>'Table 1 - original'!H23</f>
        <v>14.024999999999999</v>
      </c>
      <c r="I23" s="22">
        <f>'Table 1 - original'!I23</f>
        <v>14.37</v>
      </c>
      <c r="J23" s="22">
        <f>'Table 1 - original'!J23</f>
        <v>14.145</v>
      </c>
      <c r="K23" s="22">
        <f>'Table 1 - original'!K23</f>
        <v>14.571999999999999</v>
      </c>
      <c r="L23" s="22">
        <f>'Table 1 - original'!L23</f>
        <v>14.737</v>
      </c>
      <c r="M23" s="22">
        <f>'Table 1 - original'!M23</f>
        <v>14.942</v>
      </c>
      <c r="N23" s="22">
        <f>'Table 1 - original'!N23</f>
        <v>15.514999999999999</v>
      </c>
      <c r="O23" s="22">
        <f>'Table 1 - original'!O23</f>
        <v>15.341999999999999</v>
      </c>
      <c r="P23" s="22">
        <f>'Table 1 - original'!P23</f>
        <v>14.071</v>
      </c>
      <c r="Q23" s="22">
        <f>'Table 1 - original'!Q23</f>
        <v>14.599</v>
      </c>
    </row>
    <row r="24" spans="2:17" ht="15" customHeight="1">
      <c r="B24" s="11" t="s">
        <v>11</v>
      </c>
      <c r="C24" s="22"/>
      <c r="D24" s="22">
        <f>'Table 1 - original'!D24</f>
        <v>6.3730000000000002</v>
      </c>
      <c r="E24" s="22">
        <f>'Table 1 - original'!E24</f>
        <v>6.2940000000000005</v>
      </c>
      <c r="F24" s="22">
        <f>'Table 1 - original'!F24</f>
        <v>6.1680000000000001</v>
      </c>
      <c r="G24" s="22">
        <f>'Table 1 - original'!G24</f>
        <v>6.1520000000000001</v>
      </c>
      <c r="H24" s="22">
        <f>'Table 1 - original'!H24</f>
        <v>6.0820000000000007</v>
      </c>
      <c r="I24" s="22">
        <f>'Table 1 - original'!I24</f>
        <v>6.0170000000000003</v>
      </c>
      <c r="J24" s="22">
        <f>'Table 1 - original'!J24</f>
        <v>5.8980000000000006</v>
      </c>
      <c r="K24" s="22">
        <f>'Table 1 - original'!K24</f>
        <v>5.8170000000000002</v>
      </c>
      <c r="L24" s="22">
        <f>'Table 1 - original'!L24</f>
        <v>5.7160000000000002</v>
      </c>
      <c r="M24" s="22">
        <f>'Table 1 - original'!M24</f>
        <v>5.6240000000000006</v>
      </c>
      <c r="N24" s="22">
        <f>'Table 1 - original'!N24</f>
        <v>5.5529999999999999</v>
      </c>
      <c r="O24" s="22">
        <f>'Table 1 - original'!O24</f>
        <v>5.4580000000000002</v>
      </c>
      <c r="P24" s="22">
        <f>'Table 1 - original'!P24</f>
        <v>6.0590000000000002</v>
      </c>
      <c r="Q24" s="22">
        <f>'Table 1 - original'!Q24</f>
        <v>5.8230000000000004</v>
      </c>
    </row>
    <row r="25" spans="2:17" ht="15" customHeight="1">
      <c r="B25" s="11" t="s">
        <v>12</v>
      </c>
      <c r="C25" s="23"/>
      <c r="D25" s="23">
        <f>'Table 1 - original'!D25</f>
        <v>2.4409999999999998</v>
      </c>
      <c r="E25" s="23">
        <f>'Table 1 - original'!E25</f>
        <v>3.1349999999999998</v>
      </c>
      <c r="F25" s="23">
        <f>'Table 1 - original'!F25</f>
        <v>3.419</v>
      </c>
      <c r="G25" s="23">
        <f>'Table 1 - original'!G25</f>
        <v>3.4379999999999997</v>
      </c>
      <c r="H25" s="23">
        <f>'Table 1 - original'!H25</f>
        <v>3.391</v>
      </c>
      <c r="I25" s="23">
        <f>'Table 1 - original'!I25</f>
        <v>3.4299999999999997</v>
      </c>
      <c r="J25" s="23">
        <f>'Table 1 - original'!J25</f>
        <v>3.4910000000000001</v>
      </c>
      <c r="K25" s="23">
        <f>'Table 1 - original'!K25</f>
        <v>3.585</v>
      </c>
      <c r="L25" s="23">
        <f>'Table 1 - original'!L25</f>
        <v>3.7090000000000001</v>
      </c>
      <c r="M25" s="23">
        <f>'Table 1 - original'!M25</f>
        <v>3.8609999999999998</v>
      </c>
      <c r="N25" s="23">
        <f>'Table 1 - original'!N25</f>
        <v>3.9969999999999999</v>
      </c>
      <c r="O25" s="23">
        <f>'Table 1 - original'!O25</f>
        <v>4.1320000000000006</v>
      </c>
      <c r="P25" s="23">
        <f>'Table 1 - original'!P25</f>
        <v>3.4350000000000001</v>
      </c>
      <c r="Q25" s="23">
        <f>'Table 1 - original'!Q25</f>
        <v>3.6709999999999998</v>
      </c>
    </row>
    <row r="26" spans="2:17" ht="15" customHeight="1">
      <c r="B26" s="14" t="s">
        <v>0</v>
      </c>
      <c r="C26" s="24"/>
      <c r="D26" s="24">
        <f>'Table 1 - original'!D26</f>
        <v>22.744</v>
      </c>
      <c r="E26" s="24">
        <f>'Table 1 - original'!E26</f>
        <v>23.905000000000001</v>
      </c>
      <c r="F26" s="24">
        <f>'Table 1 - original'!F26</f>
        <v>23.479000000000003</v>
      </c>
      <c r="G26" s="24">
        <f>'Table 1 - original'!G26</f>
        <v>23.478000000000002</v>
      </c>
      <c r="H26" s="24">
        <f>'Table 1 - original'!H26</f>
        <v>23.496000000000002</v>
      </c>
      <c r="I26" s="24">
        <f>'Table 1 - original'!I26</f>
        <v>23.815000000000001</v>
      </c>
      <c r="J26" s="24">
        <f>'Table 1 - original'!J26</f>
        <v>23.533000000000001</v>
      </c>
      <c r="K26" s="24">
        <f>'Table 1 - original'!K26</f>
        <v>23.972000000000001</v>
      </c>
      <c r="L26" s="24">
        <f>'Table 1 - original'!L26</f>
        <v>24.161000000000001</v>
      </c>
      <c r="M26" s="24">
        <f>'Table 1 - original'!M26</f>
        <v>24.425000000000001</v>
      </c>
      <c r="N26" s="24">
        <f>'Table 1 - original'!N26</f>
        <v>25.065000000000001</v>
      </c>
      <c r="O26" s="24">
        <f>'Table 1 - original'!O26</f>
        <v>24.93</v>
      </c>
      <c r="P26" s="24">
        <f>'Table 1 - original'!P26</f>
        <v>23.563000000000002</v>
      </c>
      <c r="Q26" s="24">
        <f>'Table 1 - original'!Q26</f>
        <v>24.092000000000002</v>
      </c>
    </row>
    <row r="27" spans="2:17" ht="15" customHeight="1">
      <c r="B27" s="16" t="s">
        <v>8</v>
      </c>
      <c r="C27" s="22"/>
      <c r="D27" s="22">
        <f>'Table 1 - original'!D27</f>
        <v>18.217000000000002</v>
      </c>
      <c r="E27" s="22">
        <f>'Table 1 - original'!E27</f>
        <v>19.284000000000002</v>
      </c>
      <c r="F27" s="22">
        <f>'Table 1 - original'!F27</f>
        <v>18.724</v>
      </c>
      <c r="G27" s="22">
        <f>'Table 1 - original'!G27</f>
        <v>18.608000000000001</v>
      </c>
      <c r="H27" s="22">
        <f>'Table 1 - original'!H27</f>
        <v>18.518000000000001</v>
      </c>
      <c r="I27" s="22">
        <f>'Table 1 - original'!I27</f>
        <v>18.727</v>
      </c>
      <c r="J27" s="22">
        <f>'Table 1 - original'!J27</f>
        <v>18.338000000000001</v>
      </c>
      <c r="K27" s="22">
        <f>'Table 1 - original'!K27</f>
        <v>18.679000000000002</v>
      </c>
      <c r="L27" s="22">
        <f>'Table 1 - original'!L27</f>
        <v>18.772000000000002</v>
      </c>
      <c r="M27" s="22">
        <f>'Table 1 - original'!M27</f>
        <v>18.932000000000002</v>
      </c>
      <c r="N27" s="22">
        <f>'Table 1 - original'!N27</f>
        <v>19.513000000000002</v>
      </c>
      <c r="O27" s="22">
        <f>'Table 1 - original'!O27</f>
        <v>19.326000000000001</v>
      </c>
      <c r="P27" s="22">
        <f>'Table 1 - original'!P27</f>
        <v>18.578000000000003</v>
      </c>
      <c r="Q27" s="22">
        <f>'Table 1 - original'!Q27</f>
        <v>18.841000000000001</v>
      </c>
    </row>
    <row r="28" spans="2:17" ht="15" customHeight="1">
      <c r="B28" s="16" t="s">
        <v>182</v>
      </c>
      <c r="C28" s="22"/>
      <c r="D28" s="22">
        <f>'Table 1 - original'!D28</f>
        <v>4.5270000000000001</v>
      </c>
      <c r="E28" s="22">
        <f>'Table 1 - original'!E28</f>
        <v>4.6210000000000004</v>
      </c>
      <c r="F28" s="22">
        <f>'Table 1 - original'!F28</f>
        <v>4.7549999999999999</v>
      </c>
      <c r="G28" s="22">
        <f>'Table 1 - original'!G28</f>
        <v>4.8710000000000004</v>
      </c>
      <c r="H28" s="22">
        <f>'Table 1 - original'!H28</f>
        <v>4.9790000000000001</v>
      </c>
      <c r="I28" s="22">
        <f>'Table 1 - original'!I28</f>
        <v>5.0890000000000004</v>
      </c>
      <c r="J28" s="22">
        <f>'Table 1 - original'!J28</f>
        <v>5.1960000000000006</v>
      </c>
      <c r="K28" s="22">
        <f>'Table 1 - original'!K28</f>
        <v>5.2940000000000005</v>
      </c>
      <c r="L28" s="22">
        <f>'Table 1 - original'!L28</f>
        <v>5.3900000000000006</v>
      </c>
      <c r="M28" s="22">
        <f>'Table 1 - original'!M28</f>
        <v>5.4940000000000007</v>
      </c>
      <c r="N28" s="22">
        <f>'Table 1 - original'!N28</f>
        <v>5.5520000000000005</v>
      </c>
      <c r="O28" s="22">
        <f>'Table 1 - original'!O28</f>
        <v>5.6050000000000004</v>
      </c>
      <c r="P28" s="22">
        <f>'Table 1 - original'!P28</f>
        <v>4.9860000000000007</v>
      </c>
      <c r="Q28" s="22">
        <f>'Table 1 - original'!Q28</f>
        <v>5.2520000000000007</v>
      </c>
    </row>
    <row r="29" spans="2:17" ht="27" customHeight="1">
      <c r="B29" s="1" t="s">
        <v>22</v>
      </c>
      <c r="C29" s="24"/>
      <c r="D29" s="24">
        <f>'Table 1 - original'!D29</f>
        <v>-6.28</v>
      </c>
      <c r="E29" s="24">
        <f>'Table 1 - original'!E29</f>
        <v>-6.7280000000000006</v>
      </c>
      <c r="F29" s="24">
        <f>'Table 1 - original'!F29</f>
        <v>-6.5230000000000006</v>
      </c>
      <c r="G29" s="24">
        <f>'Table 1 - original'!G29</f>
        <v>-5.9990000000000006</v>
      </c>
      <c r="H29" s="24">
        <f>'Table 1 - original'!H29</f>
        <v>-5.4930000000000003</v>
      </c>
      <c r="I29" s="24">
        <f>'Table 1 - original'!I29</f>
        <v>-5.8660000000000005</v>
      </c>
      <c r="J29" s="24">
        <f>'Table 1 - original'!J29</f>
        <v>-5.6750000000000007</v>
      </c>
      <c r="K29" s="24">
        <f>'Table 1 - original'!K29</f>
        <v>-6.1510000000000007</v>
      </c>
      <c r="L29" s="24">
        <f>'Table 1 - original'!L29</f>
        <v>-6.1670000000000007</v>
      </c>
      <c r="M29" s="24">
        <f>'Table 1 - original'!M29</f>
        <v>-6.4730000000000008</v>
      </c>
      <c r="N29" s="24">
        <f>'Table 1 - original'!N29</f>
        <v>-7.0750000000000002</v>
      </c>
      <c r="O29" s="24">
        <f>'Table 1 - original'!O29</f>
        <v>-6.9130000000000003</v>
      </c>
      <c r="P29" s="24">
        <f>'Table 1 - original'!P29</f>
        <v>-5.8980000000000006</v>
      </c>
      <c r="Q29" s="24">
        <f>'Table 1 - original'!Q29</f>
        <v>-6.2670000000000003</v>
      </c>
    </row>
    <row r="30" spans="2:17" ht="15" customHeight="1">
      <c r="B30" s="11" t="s">
        <v>8</v>
      </c>
      <c r="C30" s="22"/>
      <c r="D30" s="22">
        <f>'Table 1 - original'!D30</f>
        <v>-6.1779999999999999</v>
      </c>
      <c r="E30" s="22">
        <f>'Table 1 - original'!E30</f>
        <v>-6.4570000000000007</v>
      </c>
      <c r="F30" s="22">
        <f>'Table 1 - original'!F30</f>
        <v>-6.0990000000000002</v>
      </c>
      <c r="G30" s="22">
        <f>'Table 1 - original'!G30</f>
        <v>-5.4740000000000002</v>
      </c>
      <c r="H30" s="22">
        <f>'Table 1 - original'!H30</f>
        <v>-4.8650000000000002</v>
      </c>
      <c r="I30" s="22">
        <f>'Table 1 - original'!I30</f>
        <v>-5.1360000000000001</v>
      </c>
      <c r="J30" s="22">
        <f>'Table 1 - original'!J30</f>
        <v>-4.8420000000000005</v>
      </c>
      <c r="K30" s="22">
        <f>'Table 1 - original'!K30</f>
        <v>-5.218</v>
      </c>
      <c r="L30" s="22">
        <f>'Table 1 - original'!L30</f>
        <v>-5.1360000000000001</v>
      </c>
      <c r="M30" s="22">
        <f>'Table 1 - original'!M30</f>
        <v>-5.3320000000000007</v>
      </c>
      <c r="N30" s="22">
        <f>'Table 1 - original'!N30</f>
        <v>-5.87</v>
      </c>
      <c r="O30" s="22">
        <f>'Table 1 - original'!O30</f>
        <v>-5.6480000000000006</v>
      </c>
      <c r="P30" s="22">
        <f>'Table 1 - original'!P30</f>
        <v>-5.2620000000000005</v>
      </c>
      <c r="Q30" s="22">
        <f>'Table 1 - original'!Q30</f>
        <v>-5.3660000000000005</v>
      </c>
    </row>
    <row r="31" spans="2:17" ht="15" customHeight="1">
      <c r="B31" s="11" t="s">
        <v>182</v>
      </c>
      <c r="C31" s="22"/>
      <c r="D31" s="22">
        <f>'Table 1 - original'!D31</f>
        <v>-0.10200000000000001</v>
      </c>
      <c r="E31" s="22">
        <f>'Table 1 - original'!E31</f>
        <v>-0.27200000000000002</v>
      </c>
      <c r="F31" s="22">
        <f>'Table 1 - original'!F31</f>
        <v>-0.42399999999999999</v>
      </c>
      <c r="G31" s="22">
        <f>'Table 1 - original'!G31</f>
        <v>-0.52600000000000002</v>
      </c>
      <c r="H31" s="22">
        <f>'Table 1 - original'!H31</f>
        <v>-0.628</v>
      </c>
      <c r="I31" s="22">
        <f>'Table 1 - original'!I31</f>
        <v>-0.73099999999999998</v>
      </c>
      <c r="J31" s="22">
        <f>'Table 1 - original'!J31</f>
        <v>-0.83399999999999996</v>
      </c>
      <c r="K31" s="22">
        <f>'Table 1 - original'!K31</f>
        <v>-0.93400000000000005</v>
      </c>
      <c r="L31" s="22">
        <f>'Table 1 - original'!L31</f>
        <v>-1.0319999999999998</v>
      </c>
      <c r="M31" s="22">
        <f>'Table 1 - original'!M31</f>
        <v>-1.1409999999999998</v>
      </c>
      <c r="N31" s="22">
        <f>'Table 1 - original'!N31</f>
        <v>-1.206</v>
      </c>
      <c r="O31" s="22">
        <f>'Table 1 - original'!O31</f>
        <v>-1.2649999999999999</v>
      </c>
      <c r="P31" s="22">
        <f>'Table 1 - original'!P31</f>
        <v>-0.63600000000000001</v>
      </c>
      <c r="Q31" s="22">
        <f>'Table 1 - original'!Q31</f>
        <v>-0.90100000000000002</v>
      </c>
    </row>
    <row r="32" spans="2:17" ht="27" customHeight="1">
      <c r="B32" s="2" t="s">
        <v>183</v>
      </c>
      <c r="C32" s="22"/>
      <c r="D32" s="22">
        <f>'Table 1 - original'!D32</f>
        <v>-3.839</v>
      </c>
      <c r="E32" s="22">
        <f>'Table 1 - original'!E32</f>
        <v>-3.5939999999999999</v>
      </c>
      <c r="F32" s="22">
        <f>'Table 1 - original'!F32</f>
        <v>-3.1040000000000001</v>
      </c>
      <c r="G32" s="22">
        <f>'Table 1 - original'!G32</f>
        <v>-2.5609999999999999</v>
      </c>
      <c r="H32" s="22">
        <f>'Table 1 - original'!H32</f>
        <v>-2.1019999999999999</v>
      </c>
      <c r="I32" s="22">
        <f>'Table 1 - original'!I32</f>
        <v>-2.4369999999999998</v>
      </c>
      <c r="J32" s="22">
        <f>'Table 1 - original'!J32</f>
        <v>-2.1850000000000001</v>
      </c>
      <c r="K32" s="22">
        <f>'Table 1 - original'!K32</f>
        <v>-2.5669999999999997</v>
      </c>
      <c r="L32" s="22">
        <f>'Table 1 - original'!L32</f>
        <v>-2.4590000000000001</v>
      </c>
      <c r="M32" s="22">
        <f>'Table 1 - original'!M32</f>
        <v>-2.613</v>
      </c>
      <c r="N32" s="22">
        <f>'Table 1 - original'!N32</f>
        <v>-3.0789999999999997</v>
      </c>
      <c r="O32" s="22">
        <f>'Table 1 - original'!O32</f>
        <v>-2.782</v>
      </c>
      <c r="P32" s="22">
        <f>'Table 1 - original'!P32</f>
        <v>-2.464</v>
      </c>
      <c r="Q32" s="22">
        <f>'Table 1 - original'!Q32</f>
        <v>-2.597</v>
      </c>
    </row>
    <row r="33" spans="2:23" ht="26.25" customHeight="1">
      <c r="B33" s="2" t="s">
        <v>13</v>
      </c>
      <c r="C33" s="22">
        <f>VLOOKUP($C$9,'(Feb 2024 Hist Table 1a)'!$A$10:$H$106,8,FALSE)</f>
        <v>95.837999999999994</v>
      </c>
      <c r="D33" s="22">
        <f>'Table 1 - original'!D33</f>
        <v>97.26400000000001</v>
      </c>
      <c r="E33" s="22">
        <f>'Table 1 - original'!E33</f>
        <v>98.983000000000004</v>
      </c>
      <c r="F33" s="22">
        <f>'Table 1 - original'!F33</f>
        <v>101.607</v>
      </c>
      <c r="G33" s="22">
        <f>'Table 1 - original'!G33</f>
        <v>104.08800000000001</v>
      </c>
      <c r="H33" s="22">
        <f>'Table 1 - original'!H33</f>
        <v>106.18400000000001</v>
      </c>
      <c r="I33" s="22">
        <f>'Table 1 - original'!I33</f>
        <v>108.59100000000001</v>
      </c>
      <c r="J33" s="22">
        <f>'Table 1 - original'!J33</f>
        <v>110.539</v>
      </c>
      <c r="K33" s="22">
        <f>'Table 1 - original'!K33</f>
        <v>112.74600000000001</v>
      </c>
      <c r="L33" s="22">
        <f>'Table 1 - original'!L33</f>
        <v>114.83</v>
      </c>
      <c r="M33" s="22">
        <f>'Table 1 - original'!M33</f>
        <v>117.128</v>
      </c>
      <c r="N33" s="22">
        <f>'Table 1 - original'!N33</f>
        <v>119.876</v>
      </c>
      <c r="O33" s="22">
        <f>'Table 1 - original'!O33</f>
        <v>122.384</v>
      </c>
      <c r="P33" s="22" t="str">
        <f>'Table 1 - original'!P33</f>
        <v>n.a.</v>
      </c>
      <c r="Q33" s="22" t="str">
        <f>'Table 1 - original'!Q33</f>
        <v>n.a.</v>
      </c>
      <c r="S33" s="254"/>
      <c r="T33" s="254"/>
      <c r="U33" s="254"/>
      <c r="V33" s="254"/>
      <c r="W33" s="254"/>
    </row>
    <row r="34" spans="2:23" thickBot="1">
      <c r="C34" s="22"/>
      <c r="D34" s="22"/>
      <c r="E34" s="22"/>
      <c r="F34" s="22"/>
      <c r="G34" s="22"/>
      <c r="H34" s="22"/>
      <c r="I34" s="22"/>
      <c r="J34" s="22"/>
      <c r="K34" s="22"/>
      <c r="L34" s="22"/>
      <c r="M34" s="22"/>
      <c r="N34" s="22"/>
      <c r="O34" s="22"/>
      <c r="P34" s="22"/>
      <c r="Q34" s="22"/>
    </row>
    <row r="35" spans="2:23" ht="15.25" customHeight="1" thickTop="1">
      <c r="B35" s="1" t="s">
        <v>205</v>
      </c>
      <c r="C35" s="24"/>
      <c r="D35" s="24">
        <f t="shared" ref="D35:O35" si="0">D33-C33</f>
        <v>1.4260000000000161</v>
      </c>
      <c r="E35" s="234">
        <f t="shared" si="0"/>
        <v>1.7189999999999941</v>
      </c>
      <c r="F35" s="24">
        <f t="shared" si="0"/>
        <v>2.6239999999999952</v>
      </c>
      <c r="G35" s="24">
        <f t="shared" si="0"/>
        <v>2.4810000000000088</v>
      </c>
      <c r="H35" s="24">
        <f t="shared" si="0"/>
        <v>2.0960000000000036</v>
      </c>
      <c r="I35" s="24">
        <f t="shared" si="0"/>
        <v>2.4069999999999965</v>
      </c>
      <c r="J35" s="24">
        <f t="shared" si="0"/>
        <v>1.9479999999999933</v>
      </c>
      <c r="K35" s="24">
        <f t="shared" si="0"/>
        <v>2.2070000000000078</v>
      </c>
      <c r="L35" s="24">
        <f t="shared" si="0"/>
        <v>2.083999999999989</v>
      </c>
      <c r="M35" s="24">
        <f t="shared" si="0"/>
        <v>2.2980000000000018</v>
      </c>
      <c r="N35" s="24">
        <f t="shared" si="0"/>
        <v>2.7480000000000047</v>
      </c>
      <c r="O35" s="24">
        <f t="shared" si="0"/>
        <v>2.5079999999999956</v>
      </c>
      <c r="P35" s="24">
        <f>AVERAGE(F35:J35)</f>
        <v>2.3111999999999995</v>
      </c>
      <c r="Q35" s="234">
        <f>AVERAGE(F35:O35)</f>
        <v>2.3400999999999996</v>
      </c>
    </row>
    <row r="36" spans="2:23" ht="15.25" customHeight="1">
      <c r="B36" s="11" t="s">
        <v>183</v>
      </c>
      <c r="C36" s="22"/>
      <c r="D36" s="22">
        <f>D32*-1</f>
        <v>3.839</v>
      </c>
      <c r="E36" s="235">
        <f t="shared" ref="E36:Q36" si="1">E32*-1</f>
        <v>3.5939999999999999</v>
      </c>
      <c r="F36" s="22">
        <f t="shared" si="1"/>
        <v>3.1040000000000001</v>
      </c>
      <c r="G36" s="22">
        <f t="shared" si="1"/>
        <v>2.5609999999999999</v>
      </c>
      <c r="H36" s="22">
        <f t="shared" si="1"/>
        <v>2.1019999999999999</v>
      </c>
      <c r="I36" s="22">
        <f t="shared" si="1"/>
        <v>2.4369999999999998</v>
      </c>
      <c r="J36" s="22">
        <f t="shared" si="1"/>
        <v>2.1850000000000001</v>
      </c>
      <c r="K36" s="22">
        <f t="shared" si="1"/>
        <v>2.5669999999999997</v>
      </c>
      <c r="L36" s="22">
        <f t="shared" si="1"/>
        <v>2.4590000000000001</v>
      </c>
      <c r="M36" s="22">
        <f t="shared" si="1"/>
        <v>2.613</v>
      </c>
      <c r="N36" s="22">
        <f t="shared" si="1"/>
        <v>3.0789999999999997</v>
      </c>
      <c r="O36" s="22">
        <f t="shared" si="1"/>
        <v>2.782</v>
      </c>
      <c r="P36" s="22">
        <f t="shared" si="1"/>
        <v>2.464</v>
      </c>
      <c r="Q36" s="235">
        <f t="shared" si="1"/>
        <v>2.597</v>
      </c>
    </row>
    <row r="37" spans="2:23" ht="15.25" customHeight="1">
      <c r="B37" s="11" t="s">
        <v>12</v>
      </c>
      <c r="C37" s="22"/>
      <c r="D37" s="22">
        <f>D25</f>
        <v>2.4409999999999998</v>
      </c>
      <c r="E37" s="235">
        <f t="shared" ref="E37:Q37" si="2">E25</f>
        <v>3.1349999999999998</v>
      </c>
      <c r="F37" s="22">
        <f t="shared" si="2"/>
        <v>3.419</v>
      </c>
      <c r="G37" s="22">
        <f t="shared" si="2"/>
        <v>3.4379999999999997</v>
      </c>
      <c r="H37" s="22">
        <f t="shared" si="2"/>
        <v>3.391</v>
      </c>
      <c r="I37" s="22">
        <f t="shared" si="2"/>
        <v>3.4299999999999997</v>
      </c>
      <c r="J37" s="22">
        <f t="shared" si="2"/>
        <v>3.4910000000000001</v>
      </c>
      <c r="K37" s="22">
        <f t="shared" si="2"/>
        <v>3.585</v>
      </c>
      <c r="L37" s="22">
        <f t="shared" si="2"/>
        <v>3.7090000000000001</v>
      </c>
      <c r="M37" s="22">
        <f t="shared" si="2"/>
        <v>3.8609999999999998</v>
      </c>
      <c r="N37" s="22">
        <f t="shared" si="2"/>
        <v>3.9969999999999999</v>
      </c>
      <c r="O37" s="22">
        <f t="shared" si="2"/>
        <v>4.1320000000000006</v>
      </c>
      <c r="P37" s="22">
        <f t="shared" si="2"/>
        <v>3.4350000000000001</v>
      </c>
      <c r="Q37" s="235">
        <f t="shared" si="2"/>
        <v>3.6709999999999998</v>
      </c>
    </row>
    <row r="38" spans="2:23" ht="15.25" customHeight="1">
      <c r="B38" s="231" t="s">
        <v>206</v>
      </c>
      <c r="C38" s="232"/>
      <c r="D38" s="232">
        <f t="shared" ref="D38:O38" si="3">-D47/(1+D47)*C33</f>
        <v>-5.9271254561143198</v>
      </c>
      <c r="E38" s="233">
        <f t="shared" si="3"/>
        <v>-5.1027143986360777</v>
      </c>
      <c r="F38" s="232">
        <f t="shared" si="3"/>
        <v>-4.1425414254008359</v>
      </c>
      <c r="G38" s="232">
        <f t="shared" si="3"/>
        <v>-3.7725140783531321</v>
      </c>
      <c r="H38" s="232">
        <f t="shared" si="3"/>
        <v>-3.6312336362201503</v>
      </c>
      <c r="I38" s="232">
        <f t="shared" si="3"/>
        <v>-3.6664904280309232</v>
      </c>
      <c r="J38" s="232">
        <f t="shared" si="3"/>
        <v>-3.8908893479201487</v>
      </c>
      <c r="K38" s="232">
        <f t="shared" si="3"/>
        <v>-4.0558200787951879</v>
      </c>
      <c r="L38" s="232">
        <f t="shared" si="3"/>
        <v>-4.1552392471768247</v>
      </c>
      <c r="M38" s="232">
        <f t="shared" si="3"/>
        <v>-4.2228496060842637</v>
      </c>
      <c r="N38" s="232">
        <f t="shared" si="3"/>
        <v>-4.2834603325763343</v>
      </c>
      <c r="O38" s="232">
        <f t="shared" si="3"/>
        <v>-4.3654119939301319</v>
      </c>
      <c r="P38" s="232">
        <f>AVERAGE(F38:J38)</f>
        <v>-3.8207337831850374</v>
      </c>
      <c r="Q38" s="233">
        <f>AVERAGE(F38:O38)</f>
        <v>-4.0186450174487929</v>
      </c>
    </row>
    <row r="39" spans="2:23" thickBot="1">
      <c r="B39" s="109" t="s">
        <v>208</v>
      </c>
      <c r="C39" s="8"/>
      <c r="D39" s="70">
        <f>100*'(June 2024 Table 1-3)'!B11/D12</f>
        <v>1.0693089862282901</v>
      </c>
      <c r="E39" s="236">
        <f>100*'(June 2024 Table 1-3)'!C11/E12</f>
        <v>9.4413795957303606E-2</v>
      </c>
      <c r="F39" s="70">
        <f>100*'(June 2024 Table 1-3)'!D11/F12</f>
        <v>0.24351192467619368</v>
      </c>
      <c r="G39" s="70">
        <f>100*'(June 2024 Table 1-3)'!E11/G12</f>
        <v>0.25617128270822287</v>
      </c>
      <c r="H39" s="70">
        <f>100*'(June 2024 Table 1-3)'!F11/H12</f>
        <v>0.23432927105045909</v>
      </c>
      <c r="I39" s="70">
        <f>100*'(June 2024 Table 1-3)'!G11/I12</f>
        <v>0.2078959073994274</v>
      </c>
      <c r="J39" s="70">
        <f>100*'(June 2024 Table 1-3)'!H11/J12</f>
        <v>0.16458799196244359</v>
      </c>
      <c r="K39" s="70">
        <f>100*'(June 2024 Table 1-3)'!I11/K12</f>
        <v>0.11242512470987791</v>
      </c>
      <c r="L39" s="70">
        <f>100*'(June 2024 Table 1-3)'!J11/L12</f>
        <v>7.2240034004844383E-2</v>
      </c>
      <c r="M39" s="70">
        <f>100*'(June 2024 Table 1-3)'!K11/M12</f>
        <v>4.8376896826067564E-2</v>
      </c>
      <c r="N39" s="70">
        <f>100*'(June 2024 Table 1-3)'!L11/N12</f>
        <v>-4.3338759034444133E-2</v>
      </c>
      <c r="O39" s="70">
        <f>100*'(June 2024 Table 1-3)'!M11/O12</f>
        <v>-3.934495291311596E-2</v>
      </c>
      <c r="P39" s="70">
        <f>AVERAGE(F39:J39)</f>
        <v>0.22129927555934933</v>
      </c>
      <c r="Q39" s="236">
        <f>AVERAGE(F39:O39)</f>
        <v>0.12568547213899767</v>
      </c>
    </row>
    <row r="40" spans="2:23" ht="15" customHeight="1" thickTop="1"/>
    <row r="41" spans="2:23" ht="15" customHeight="1">
      <c r="B41" s="258" t="s">
        <v>253</v>
      </c>
      <c r="C41" s="258"/>
      <c r="D41" s="258"/>
      <c r="E41" s="258"/>
      <c r="F41" s="258"/>
      <c r="G41" s="258"/>
      <c r="H41" s="258"/>
      <c r="I41" s="258"/>
      <c r="J41" s="258"/>
      <c r="K41" s="258"/>
      <c r="L41" s="258"/>
      <c r="M41" s="258"/>
      <c r="N41" s="258"/>
      <c r="O41" s="258"/>
      <c r="P41" s="258"/>
      <c r="Q41" s="258"/>
    </row>
    <row r="42" spans="2:23" ht="15" customHeight="1">
      <c r="B42" s="258"/>
      <c r="C42" s="258"/>
      <c r="D42" s="258"/>
      <c r="E42" s="258"/>
      <c r="F42" s="258"/>
      <c r="G42" s="258"/>
      <c r="H42" s="258"/>
      <c r="I42" s="258"/>
      <c r="J42" s="258"/>
      <c r="K42" s="258"/>
      <c r="L42" s="258"/>
      <c r="M42" s="258"/>
      <c r="N42" s="258"/>
      <c r="O42" s="258"/>
      <c r="P42" s="258"/>
      <c r="Q42" s="258"/>
      <c r="S42" s="173"/>
    </row>
    <row r="43" spans="2:23" ht="15" customHeight="1">
      <c r="B43" s="258"/>
      <c r="C43" s="258"/>
      <c r="D43" s="258"/>
      <c r="E43" s="258"/>
      <c r="F43" s="258"/>
      <c r="G43" s="258"/>
      <c r="H43" s="258"/>
      <c r="I43" s="258"/>
      <c r="J43" s="258"/>
      <c r="K43" s="258"/>
      <c r="L43" s="258"/>
      <c r="M43" s="258"/>
      <c r="N43" s="258"/>
      <c r="O43" s="258"/>
      <c r="P43" s="258"/>
      <c r="Q43" s="258"/>
    </row>
    <row r="44" spans="2:23" ht="15" customHeight="1">
      <c r="B44" s="258"/>
      <c r="C44" s="258"/>
      <c r="D44" s="258"/>
      <c r="E44" s="258"/>
      <c r="F44" s="258"/>
      <c r="G44" s="258"/>
      <c r="H44" s="258"/>
      <c r="I44" s="258"/>
      <c r="J44" s="258"/>
      <c r="K44" s="258"/>
      <c r="L44" s="258"/>
      <c r="M44" s="258"/>
      <c r="N44" s="258"/>
      <c r="O44" s="258"/>
      <c r="P44" s="258"/>
      <c r="Q44" s="258"/>
      <c r="S44" s="174"/>
    </row>
    <row r="45" spans="2:23" ht="15" customHeight="1">
      <c r="B45" s="1"/>
      <c r="C45" s="1"/>
      <c r="D45" s="17"/>
      <c r="E45" s="17"/>
      <c r="F45" s="17"/>
      <c r="G45" s="18"/>
      <c r="H45" s="18"/>
      <c r="I45" s="18"/>
      <c r="J45" s="18"/>
      <c r="K45" s="18"/>
      <c r="L45" s="18"/>
      <c r="M45" s="19"/>
      <c r="N45" s="17"/>
      <c r="O45" s="17"/>
      <c r="P45" s="17"/>
      <c r="Q45" s="17"/>
    </row>
    <row r="46" spans="2:23" ht="15" customHeight="1">
      <c r="C46" s="12"/>
      <c r="D46" s="12"/>
      <c r="E46" s="12"/>
      <c r="F46" s="12"/>
      <c r="G46" s="12"/>
      <c r="H46" s="12"/>
      <c r="I46" s="12"/>
      <c r="J46" s="12"/>
      <c r="K46" s="12"/>
      <c r="L46" s="12"/>
      <c r="M46" s="12"/>
      <c r="N46" s="12"/>
      <c r="O46" s="12"/>
      <c r="P46" s="12"/>
      <c r="Q46" s="12"/>
    </row>
    <row r="47" spans="2:23" ht="15" customHeight="1">
      <c r="B47" s="2" t="s">
        <v>248</v>
      </c>
      <c r="D47" s="2">
        <f>D12/C12-1</f>
        <v>6.592223116705731E-2</v>
      </c>
      <c r="E47" s="2">
        <f t="shared" ref="E47:O47" si="4">E12/D12-1</f>
        <v>5.536722242251968E-2</v>
      </c>
      <c r="F47" s="2">
        <f t="shared" si="4"/>
        <v>4.3679053092540832E-2</v>
      </c>
      <c r="G47" s="2">
        <f t="shared" si="4"/>
        <v>3.8560166620331016E-2</v>
      </c>
      <c r="H47" s="2">
        <f t="shared" si="4"/>
        <v>3.6147227983334806E-2</v>
      </c>
      <c r="I47" s="2">
        <f t="shared" si="4"/>
        <v>3.5764528843309273E-2</v>
      </c>
      <c r="J47" s="2">
        <f t="shared" si="4"/>
        <v>3.7162227658475322E-2</v>
      </c>
      <c r="K47" s="2">
        <f t="shared" si="4"/>
        <v>3.8088833201604277E-2</v>
      </c>
      <c r="L47" s="2">
        <f t="shared" si="4"/>
        <v>3.8265126962643503E-2</v>
      </c>
      <c r="M47" s="2">
        <f t="shared" si="4"/>
        <v>3.8178812048272004E-2</v>
      </c>
      <c r="N47" s="2">
        <f t="shared" si="4"/>
        <v>3.7958950829172444E-2</v>
      </c>
      <c r="O47" s="2">
        <f t="shared" si="4"/>
        <v>3.7792310378514715E-2</v>
      </c>
    </row>
    <row r="52" spans="6:6" ht="15" customHeight="1">
      <c r="F52" s="173"/>
    </row>
  </sheetData>
  <mergeCells count="5">
    <mergeCell ref="B5:Q5"/>
    <mergeCell ref="P7:Q7"/>
    <mergeCell ref="B10:Q10"/>
    <mergeCell ref="B41:Q44"/>
    <mergeCell ref="B13:Q13"/>
  </mergeCells>
  <pageMargins left="0.5" right="0.5" top="0.5" bottom="0.5" header="0" footer="0"/>
  <pageSetup scale="79"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F75CF4-19FE-4CE4-8946-01101BC9A7A0}">
  <sheetPr codeName="Sheet29">
    <tabColor theme="0"/>
    <pageSetUpPr autoPageBreaks="0"/>
  </sheetPr>
  <dimension ref="A1:O31"/>
  <sheetViews>
    <sheetView zoomScaleNormal="100" workbookViewId="0"/>
  </sheetViews>
  <sheetFormatPr baseColWidth="10" defaultColWidth="12.5" defaultRowHeight="15" customHeight="1"/>
  <cols>
    <col min="1" max="1" width="44.6640625" style="2" customWidth="1"/>
    <col min="2" max="13" width="8.33203125" style="2" customWidth="1"/>
    <col min="14" max="16384" width="12.5" style="2"/>
  </cols>
  <sheetData>
    <row r="1" spans="1:15" ht="15" customHeight="1">
      <c r="A1" s="2" t="s">
        <v>204</v>
      </c>
    </row>
    <row r="2" spans="1:15" ht="15" customHeight="1">
      <c r="A2" s="169" t="s">
        <v>173</v>
      </c>
    </row>
    <row r="5" spans="1:15" ht="30" customHeight="1">
      <c r="A5" s="262" t="s">
        <v>170</v>
      </c>
      <c r="B5" s="262"/>
      <c r="C5" s="262"/>
      <c r="D5" s="262"/>
      <c r="E5" s="262"/>
      <c r="F5" s="262"/>
      <c r="G5" s="262"/>
      <c r="H5" s="262"/>
      <c r="I5" s="262"/>
      <c r="J5" s="262"/>
      <c r="K5" s="262"/>
      <c r="L5" s="262"/>
      <c r="M5" s="262"/>
    </row>
    <row r="6" spans="1:15" ht="15" customHeight="1">
      <c r="A6" s="28"/>
      <c r="B6" s="28"/>
      <c r="C6" s="28"/>
      <c r="D6" s="29"/>
      <c r="E6" s="29"/>
      <c r="F6" s="29"/>
      <c r="G6" s="29"/>
      <c r="H6" s="29"/>
      <c r="I6" s="29"/>
      <c r="J6" s="29"/>
      <c r="K6" s="29"/>
      <c r="L6" s="30"/>
      <c r="M6" s="30"/>
    </row>
    <row r="7" spans="1:15" ht="15" customHeight="1">
      <c r="A7" s="31"/>
      <c r="B7" s="5" t="s">
        <v>1</v>
      </c>
      <c r="C7" s="4"/>
      <c r="D7" s="4"/>
      <c r="E7" s="1"/>
      <c r="F7" s="1"/>
      <c r="G7" s="1"/>
      <c r="H7" s="1"/>
      <c r="I7" s="1"/>
      <c r="J7" s="1"/>
      <c r="K7" s="1"/>
      <c r="L7" s="1"/>
      <c r="M7" s="1"/>
      <c r="N7" s="32"/>
      <c r="O7" s="32"/>
    </row>
    <row r="8" spans="1:15" ht="15" customHeight="1">
      <c r="A8" s="33"/>
      <c r="B8" s="8">
        <v>2022</v>
      </c>
      <c r="C8" s="8">
        <v>2023</v>
      </c>
      <c r="D8" s="8">
        <v>2024</v>
      </c>
      <c r="E8" s="8">
        <v>2025</v>
      </c>
      <c r="F8" s="8">
        <v>2026</v>
      </c>
      <c r="G8" s="8">
        <v>2027</v>
      </c>
      <c r="H8" s="8">
        <v>2028</v>
      </c>
      <c r="I8" s="8">
        <v>2029</v>
      </c>
      <c r="J8" s="8">
        <v>2030</v>
      </c>
      <c r="K8" s="8">
        <v>2031</v>
      </c>
      <c r="L8" s="8">
        <v>2032</v>
      </c>
      <c r="M8" s="8">
        <v>2033</v>
      </c>
      <c r="N8" s="34"/>
      <c r="O8" s="34"/>
    </row>
    <row r="9" spans="1:15" ht="15" customHeight="1">
      <c r="A9" s="30"/>
      <c r="B9" s="263" t="s">
        <v>2</v>
      </c>
      <c r="C9" s="263"/>
      <c r="D9" s="263"/>
      <c r="E9" s="263"/>
      <c r="F9" s="263"/>
      <c r="G9" s="263"/>
      <c r="H9" s="263"/>
      <c r="I9" s="263"/>
      <c r="J9" s="263"/>
      <c r="K9" s="263"/>
      <c r="L9" s="263"/>
      <c r="M9" s="263"/>
    </row>
    <row r="10" spans="1:15" ht="15" customHeight="1">
      <c r="A10" s="30" t="s">
        <v>184</v>
      </c>
      <c r="B10" s="12">
        <v>-63.621000000000002</v>
      </c>
      <c r="C10" s="12">
        <v>-10.087999999999999</v>
      </c>
      <c r="D10" s="12">
        <v>73.709000000000003</v>
      </c>
      <c r="E10" s="12">
        <v>0</v>
      </c>
      <c r="F10" s="12">
        <v>0</v>
      </c>
      <c r="G10" s="12">
        <v>0</v>
      </c>
      <c r="H10" s="12">
        <v>-113.955</v>
      </c>
      <c r="I10" s="12">
        <v>113.955</v>
      </c>
      <c r="J10" s="12">
        <v>0</v>
      </c>
      <c r="K10" s="12">
        <v>0</v>
      </c>
      <c r="L10" s="12">
        <v>0</v>
      </c>
      <c r="M10" s="12">
        <v>-149.155</v>
      </c>
    </row>
    <row r="11" spans="1:15" ht="26.25" customHeight="1">
      <c r="A11" s="30" t="s">
        <v>188</v>
      </c>
      <c r="B11" s="12"/>
      <c r="C11" s="12"/>
      <c r="D11" s="12"/>
      <c r="E11" s="12"/>
      <c r="F11" s="12"/>
      <c r="G11" s="12"/>
      <c r="H11" s="12"/>
      <c r="I11" s="12"/>
      <c r="J11" s="12"/>
      <c r="K11" s="12"/>
      <c r="L11" s="12"/>
      <c r="M11" s="12"/>
    </row>
    <row r="12" spans="1:15" ht="15" customHeight="1">
      <c r="A12" s="11" t="s">
        <v>10</v>
      </c>
      <c r="B12" s="12">
        <v>4074.4389999999999</v>
      </c>
      <c r="C12" s="12">
        <v>3969.8110000000001</v>
      </c>
      <c r="D12" s="12">
        <v>3896.6109999999999</v>
      </c>
      <c r="E12" s="12">
        <v>4023.0949999999998</v>
      </c>
      <c r="F12" s="12">
        <v>4205.2160000000003</v>
      </c>
      <c r="G12" s="12">
        <v>4400.308</v>
      </c>
      <c r="H12" s="12">
        <v>4630.1120000000001</v>
      </c>
      <c r="I12" s="12">
        <v>4868.2110000000002</v>
      </c>
      <c r="J12" s="12">
        <v>5119.7569999999996</v>
      </c>
      <c r="K12" s="12">
        <v>5385.8559999999998</v>
      </c>
      <c r="L12" s="12">
        <v>5675.4750000000004</v>
      </c>
      <c r="M12" s="12">
        <v>5999.0219999999999</v>
      </c>
    </row>
    <row r="13" spans="1:15" ht="15" customHeight="1">
      <c r="A13" s="11" t="s">
        <v>11</v>
      </c>
      <c r="B13" s="12">
        <v>1659.375</v>
      </c>
      <c r="C13" s="12">
        <v>1711.5509999999999</v>
      </c>
      <c r="D13" s="12">
        <v>1850.2670000000001</v>
      </c>
      <c r="E13" s="12">
        <v>1939.432</v>
      </c>
      <c r="F13" s="12">
        <v>1994.712</v>
      </c>
      <c r="G13" s="12">
        <v>2054.8150000000001</v>
      </c>
      <c r="H13" s="12">
        <v>2106.5329999999999</v>
      </c>
      <c r="I13" s="12">
        <v>2159.0439999999999</v>
      </c>
      <c r="J13" s="12">
        <v>2209.1990000000001</v>
      </c>
      <c r="K13" s="12">
        <v>2260.154</v>
      </c>
      <c r="L13" s="12">
        <v>2312.5390000000002</v>
      </c>
      <c r="M13" s="12">
        <v>2366.3180000000002</v>
      </c>
    </row>
    <row r="14" spans="1:15" ht="15" customHeight="1">
      <c r="A14" s="11" t="s">
        <v>194</v>
      </c>
      <c r="B14" s="13">
        <v>475.88900000000001</v>
      </c>
      <c r="C14" s="13">
        <v>662.6</v>
      </c>
      <c r="D14" s="13">
        <v>744.88300000000004</v>
      </c>
      <c r="E14" s="13">
        <v>772.81500000000005</v>
      </c>
      <c r="F14" s="13">
        <v>835.13199999999995</v>
      </c>
      <c r="G14" s="13">
        <v>912.17200000000003</v>
      </c>
      <c r="H14" s="13">
        <v>1002.997</v>
      </c>
      <c r="I14" s="13">
        <v>1084.152</v>
      </c>
      <c r="J14" s="13">
        <v>1164.998</v>
      </c>
      <c r="K14" s="13">
        <v>1252.1089999999999</v>
      </c>
      <c r="L14" s="13">
        <v>1349.566</v>
      </c>
      <c r="M14" s="13">
        <v>1440.221</v>
      </c>
    </row>
    <row r="15" spans="1:15" s="1" customFormat="1" ht="14">
      <c r="A15" s="14" t="s">
        <v>0</v>
      </c>
      <c r="B15" s="15">
        <v>6209.7030000000004</v>
      </c>
      <c r="C15" s="15">
        <v>6343.9620000000004</v>
      </c>
      <c r="D15" s="15">
        <v>6491.7610000000004</v>
      </c>
      <c r="E15" s="15">
        <v>6735.3419999999996</v>
      </c>
      <c r="F15" s="15">
        <v>7035.06</v>
      </c>
      <c r="G15" s="15">
        <v>7367.2950000000001</v>
      </c>
      <c r="H15" s="15">
        <v>7739.6419999999998</v>
      </c>
      <c r="I15" s="15">
        <v>8111.4070000000002</v>
      </c>
      <c r="J15" s="15">
        <v>8493.9539999999997</v>
      </c>
      <c r="K15" s="15">
        <v>8898.1190000000006</v>
      </c>
      <c r="L15" s="15">
        <v>9337.58</v>
      </c>
      <c r="M15" s="15">
        <v>9805.5609999999997</v>
      </c>
    </row>
    <row r="16" spans="1:15" ht="27" customHeight="1">
      <c r="A16" s="1" t="s">
        <v>189</v>
      </c>
      <c r="B16" s="12">
        <v>-1312.3040000000001</v>
      </c>
      <c r="C16" s="12">
        <v>-1529.252</v>
      </c>
      <c r="D16" s="12">
        <v>-1644.2550000000001</v>
      </c>
      <c r="E16" s="12">
        <v>-1760.8810000000001</v>
      </c>
      <c r="F16" s="12">
        <v>-1718.191</v>
      </c>
      <c r="G16" s="12">
        <v>-1709.204</v>
      </c>
      <c r="H16" s="12">
        <v>-1820.3820000000001</v>
      </c>
      <c r="I16" s="12">
        <v>-1969.155</v>
      </c>
      <c r="J16" s="12">
        <v>-2126.172</v>
      </c>
      <c r="K16" s="12">
        <v>-2291.2890000000002</v>
      </c>
      <c r="L16" s="12">
        <v>-2496.154</v>
      </c>
      <c r="M16" s="12">
        <v>-2703.2939999999999</v>
      </c>
    </row>
    <row r="17" spans="1:13" ht="27" customHeight="1">
      <c r="A17" s="2" t="s">
        <v>190</v>
      </c>
      <c r="B17" s="12">
        <v>-836.41499999999996</v>
      </c>
      <c r="C17" s="12">
        <v>-866.65200000000004</v>
      </c>
      <c r="D17" s="12">
        <v>-899.37199999999996</v>
      </c>
      <c r="E17" s="12">
        <v>-988.06600000000003</v>
      </c>
      <c r="F17" s="12">
        <v>-883.05899999999997</v>
      </c>
      <c r="G17" s="12">
        <v>-797.03200000000004</v>
      </c>
      <c r="H17" s="12">
        <v>-817.38499999999999</v>
      </c>
      <c r="I17" s="12">
        <v>-885.00300000000004</v>
      </c>
      <c r="J17" s="12">
        <v>-961.17399999999998</v>
      </c>
      <c r="K17" s="12">
        <v>-1039.18</v>
      </c>
      <c r="L17" s="12">
        <v>-1146.588</v>
      </c>
      <c r="M17" s="12">
        <v>-1263.0730000000001</v>
      </c>
    </row>
    <row r="18" spans="1:13" ht="19.5" customHeight="1">
      <c r="A18" s="30"/>
      <c r="B18" s="264" t="s">
        <v>17</v>
      </c>
      <c r="C18" s="264"/>
      <c r="D18" s="264"/>
      <c r="E18" s="264"/>
      <c r="F18" s="264"/>
      <c r="G18" s="264"/>
      <c r="H18" s="264"/>
      <c r="I18" s="264"/>
      <c r="J18" s="264"/>
      <c r="K18" s="264"/>
      <c r="L18" s="264"/>
      <c r="M18" s="264"/>
    </row>
    <row r="19" spans="1:13" ht="15" customHeight="1">
      <c r="A19" s="30" t="s">
        <v>188</v>
      </c>
      <c r="B19" s="30"/>
      <c r="C19" s="30"/>
      <c r="D19" s="36"/>
      <c r="E19" s="36"/>
      <c r="F19" s="36"/>
      <c r="G19" s="36"/>
      <c r="H19" s="36"/>
      <c r="I19" s="36"/>
      <c r="J19" s="36"/>
      <c r="K19" s="36"/>
      <c r="L19" s="36"/>
      <c r="M19" s="36"/>
    </row>
    <row r="20" spans="1:13" ht="15" customHeight="1">
      <c r="A20" s="11" t="s">
        <v>10</v>
      </c>
      <c r="B20" s="22">
        <v>16.288</v>
      </c>
      <c r="C20" s="22">
        <v>15.13</v>
      </c>
      <c r="D20" s="22">
        <v>14.291</v>
      </c>
      <c r="E20" s="22">
        <v>14.061999999999999</v>
      </c>
      <c r="F20" s="22">
        <v>14.048999999999999</v>
      </c>
      <c r="G20" s="22">
        <v>14.08</v>
      </c>
      <c r="H20" s="22">
        <v>14.234999999999999</v>
      </c>
      <c r="I20" s="22">
        <v>14.398</v>
      </c>
      <c r="J20" s="22">
        <v>14.573</v>
      </c>
      <c r="K20" s="22">
        <v>14.760999999999999</v>
      </c>
      <c r="L20" s="22">
        <v>14.984999999999999</v>
      </c>
      <c r="M20" s="22">
        <v>15.269</v>
      </c>
    </row>
    <row r="21" spans="1:13" ht="15" customHeight="1">
      <c r="A21" s="11" t="s">
        <v>11</v>
      </c>
      <c r="B21" s="22">
        <v>6.633</v>
      </c>
      <c r="C21" s="22">
        <v>6.5229999999999997</v>
      </c>
      <c r="D21" s="22">
        <v>6.7859999999999996</v>
      </c>
      <c r="E21" s="22">
        <v>6.7789999999999999</v>
      </c>
      <c r="F21" s="22">
        <v>6.6639999999999997</v>
      </c>
      <c r="G21" s="22">
        <v>6.5750000000000002</v>
      </c>
      <c r="H21" s="22">
        <v>6.4770000000000003</v>
      </c>
      <c r="I21" s="22">
        <v>6.3860000000000001</v>
      </c>
      <c r="J21" s="22">
        <v>6.2880000000000003</v>
      </c>
      <c r="K21" s="22">
        <v>6.194</v>
      </c>
      <c r="L21" s="22">
        <v>6.1059999999999999</v>
      </c>
      <c r="M21" s="22">
        <v>6.0229999999999997</v>
      </c>
    </row>
    <row r="22" spans="1:13" ht="15" customHeight="1">
      <c r="A22" s="11" t="s">
        <v>194</v>
      </c>
      <c r="B22" s="23">
        <v>1.9019999999999999</v>
      </c>
      <c r="C22" s="23">
        <v>2.5249999999999999</v>
      </c>
      <c r="D22" s="23">
        <v>2.7320000000000002</v>
      </c>
      <c r="E22" s="23">
        <v>2.7010000000000001</v>
      </c>
      <c r="F22" s="23">
        <v>2.79</v>
      </c>
      <c r="G22" s="23">
        <v>2.919</v>
      </c>
      <c r="H22" s="23">
        <v>3.0840000000000001</v>
      </c>
      <c r="I22" s="23">
        <v>3.2069999999999999</v>
      </c>
      <c r="J22" s="23">
        <v>3.3159999999999998</v>
      </c>
      <c r="K22" s="23">
        <v>3.4319999999999999</v>
      </c>
      <c r="L22" s="23">
        <v>3.5630000000000002</v>
      </c>
      <c r="M22" s="23">
        <v>3.6659999999999999</v>
      </c>
    </row>
    <row r="23" spans="1:13" ht="15" customHeight="1">
      <c r="A23" s="14" t="s">
        <v>0</v>
      </c>
      <c r="B23" s="24">
        <v>24.823</v>
      </c>
      <c r="C23" s="24">
        <v>24.178999999999998</v>
      </c>
      <c r="D23" s="24">
        <v>23.809000000000001</v>
      </c>
      <c r="E23" s="24">
        <v>23.542000000000002</v>
      </c>
      <c r="F23" s="24">
        <v>23.503</v>
      </c>
      <c r="G23" s="24">
        <v>23.574000000000002</v>
      </c>
      <c r="H23" s="24">
        <v>23.795999999999999</v>
      </c>
      <c r="I23" s="24">
        <v>23.991</v>
      </c>
      <c r="J23" s="24">
        <v>24.177</v>
      </c>
      <c r="K23" s="24">
        <v>24.387</v>
      </c>
      <c r="L23" s="24">
        <v>24.654</v>
      </c>
      <c r="M23" s="24">
        <v>24.957999999999998</v>
      </c>
    </row>
    <row r="24" spans="1:13" ht="27" customHeight="1">
      <c r="A24" s="37" t="s">
        <v>189</v>
      </c>
      <c r="B24" s="24">
        <v>-5.2460000000000004</v>
      </c>
      <c r="C24" s="24">
        <v>-5.8280000000000003</v>
      </c>
      <c r="D24" s="24">
        <v>-6.03</v>
      </c>
      <c r="E24" s="24">
        <v>-6.1550000000000002</v>
      </c>
      <c r="F24" s="24">
        <v>-5.74</v>
      </c>
      <c r="G24" s="24">
        <v>-5.4690000000000003</v>
      </c>
      <c r="H24" s="24">
        <v>-5.5970000000000004</v>
      </c>
      <c r="I24" s="24">
        <v>-5.8239999999999998</v>
      </c>
      <c r="J24" s="24">
        <v>-6.0519999999999996</v>
      </c>
      <c r="K24" s="24">
        <v>-6.28</v>
      </c>
      <c r="L24" s="24">
        <v>-6.5910000000000002</v>
      </c>
      <c r="M24" s="24">
        <v>-6.8810000000000002</v>
      </c>
    </row>
    <row r="25" spans="1:13" ht="27" customHeight="1">
      <c r="A25" s="2" t="s">
        <v>190</v>
      </c>
      <c r="B25" s="22">
        <v>-3.3439999999999999</v>
      </c>
      <c r="C25" s="22">
        <v>-3.3029999999999999</v>
      </c>
      <c r="D25" s="22">
        <v>-3.298</v>
      </c>
      <c r="E25" s="22">
        <v>-3.4540000000000002</v>
      </c>
      <c r="F25" s="22">
        <v>-2.95</v>
      </c>
      <c r="G25" s="22">
        <v>-2.5499999999999998</v>
      </c>
      <c r="H25" s="22">
        <v>-2.5129999999999999</v>
      </c>
      <c r="I25" s="22">
        <v>-2.6179999999999999</v>
      </c>
      <c r="J25" s="22">
        <v>-2.7360000000000002</v>
      </c>
      <c r="K25" s="22">
        <v>-2.8479999999999999</v>
      </c>
      <c r="L25" s="22">
        <v>-3.0270000000000001</v>
      </c>
      <c r="M25" s="22">
        <v>-3.2149999999999999</v>
      </c>
    </row>
    <row r="26" spans="1:13" ht="27" customHeight="1">
      <c r="A26" s="37" t="s">
        <v>15</v>
      </c>
      <c r="B26" s="37"/>
      <c r="C26" s="37"/>
      <c r="D26" s="12"/>
      <c r="E26" s="12"/>
      <c r="F26" s="12"/>
      <c r="G26" s="12"/>
      <c r="H26" s="12"/>
      <c r="I26" s="12"/>
      <c r="J26" s="12"/>
      <c r="K26" s="12"/>
      <c r="L26" s="12"/>
      <c r="M26" s="12"/>
    </row>
    <row r="27" spans="1:13" ht="15" customHeight="1">
      <c r="A27" s="30" t="s">
        <v>19</v>
      </c>
      <c r="B27" s="30"/>
      <c r="C27" s="30"/>
      <c r="D27" s="30"/>
      <c r="E27" s="30"/>
      <c r="F27" s="30"/>
      <c r="G27" s="30"/>
      <c r="H27" s="30"/>
      <c r="I27" s="30"/>
      <c r="J27" s="30"/>
      <c r="K27" s="30"/>
      <c r="L27" s="30"/>
      <c r="M27" s="30"/>
    </row>
    <row r="28" spans="1:13" ht="15" customHeight="1">
      <c r="A28" s="11" t="s">
        <v>20</v>
      </c>
      <c r="B28" s="38">
        <v>-1375.925</v>
      </c>
      <c r="C28" s="38">
        <v>-1539.34</v>
      </c>
      <c r="D28" s="38">
        <v>-1570.546</v>
      </c>
      <c r="E28" s="38">
        <v>-1760.8810000000001</v>
      </c>
      <c r="F28" s="38">
        <v>-1718.191</v>
      </c>
      <c r="G28" s="38">
        <v>-1709.204</v>
      </c>
      <c r="H28" s="38">
        <v>-1934.337</v>
      </c>
      <c r="I28" s="38">
        <v>-1855.2</v>
      </c>
      <c r="J28" s="38">
        <v>-2126.172</v>
      </c>
      <c r="K28" s="38">
        <v>-2291.2890000000002</v>
      </c>
      <c r="L28" s="38">
        <v>-2496.154</v>
      </c>
      <c r="M28" s="38">
        <v>-2852.4490000000001</v>
      </c>
    </row>
    <row r="29" spans="1:13" ht="15" customHeight="1">
      <c r="A29" s="11" t="s">
        <v>175</v>
      </c>
      <c r="B29" s="22">
        <v>-5.5</v>
      </c>
      <c r="C29" s="22">
        <v>-5.867</v>
      </c>
      <c r="D29" s="22">
        <v>-5.76</v>
      </c>
      <c r="E29" s="22">
        <v>-6.1550000000000002</v>
      </c>
      <c r="F29" s="22">
        <v>-5.74</v>
      </c>
      <c r="G29" s="22">
        <v>-5.4690000000000003</v>
      </c>
      <c r="H29" s="22">
        <v>-5.9470000000000001</v>
      </c>
      <c r="I29" s="22">
        <v>-5.4870000000000001</v>
      </c>
      <c r="J29" s="22">
        <v>-6.0519999999999996</v>
      </c>
      <c r="K29" s="22">
        <v>-6.28</v>
      </c>
      <c r="L29" s="22">
        <v>-6.5910000000000002</v>
      </c>
      <c r="M29" s="22">
        <v>-7.26</v>
      </c>
    </row>
    <row r="30" spans="1:13" ht="15" customHeight="1">
      <c r="A30" s="39"/>
      <c r="B30" s="39"/>
      <c r="C30" s="39"/>
      <c r="D30" s="40"/>
      <c r="E30" s="40"/>
      <c r="F30" s="40"/>
      <c r="G30" s="40"/>
      <c r="H30" s="40"/>
      <c r="I30" s="40"/>
      <c r="J30" s="40"/>
      <c r="K30" s="40"/>
      <c r="L30" s="40"/>
      <c r="M30" s="40"/>
    </row>
    <row r="31" spans="1:13" ht="15" customHeight="1">
      <c r="A31" s="169" t="s">
        <v>191</v>
      </c>
    </row>
  </sheetData>
  <mergeCells count="3">
    <mergeCell ref="A5:M5"/>
    <mergeCell ref="B9:M9"/>
    <mergeCell ref="B18:M18"/>
  </mergeCells>
  <hyperlinks>
    <hyperlink ref="A2" r:id="rId1" xr:uid="{08D813D0-0FDD-428E-A586-16DF4DF5C83E}"/>
    <hyperlink ref="A31" location="Contents!A1" display="Back to Table of Contents" xr:uid="{0C7A04B5-00FC-45C2-85DA-39879375F40E}"/>
  </hyperlinks>
  <pageMargins left="0.75" right="0.75" top="0.75" bottom="0.75" header="0.3" footer="0.3"/>
  <pageSetup orientation="portrait" r:id="rId2"/>
  <headerFooter alignWithMargins="0"/>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8B8155-AFF9-4069-ADE2-1EFD30315746}">
  <sheetPr>
    <tabColor rgb="FF92D050"/>
    <pageSetUpPr fitToPage="1"/>
  </sheetPr>
  <dimension ref="B2:W54"/>
  <sheetViews>
    <sheetView showGridLines="0" zoomScale="59" zoomScaleNormal="180" workbookViewId="0">
      <selection activeCell="T44" sqref="T44"/>
    </sheetView>
  </sheetViews>
  <sheetFormatPr baseColWidth="10" defaultColWidth="12.5" defaultRowHeight="15" customHeight="1"/>
  <cols>
    <col min="1" max="1" width="1.83203125" style="2" customWidth="1"/>
    <col min="2" max="2" width="35.5" style="2" customWidth="1"/>
    <col min="3" max="3" width="17.1640625" style="2" hidden="1" customWidth="1"/>
    <col min="4" max="17" width="9" style="2" customWidth="1"/>
    <col min="18" max="16384" width="12.5" style="2"/>
  </cols>
  <sheetData>
    <row r="2" spans="2:19" ht="15" customHeight="1">
      <c r="B2" s="169"/>
    </row>
    <row r="5" spans="2:19" ht="40.25" customHeight="1">
      <c r="B5" s="256" t="s">
        <v>249</v>
      </c>
      <c r="C5" s="256"/>
      <c r="D5" s="256"/>
      <c r="E5" s="256"/>
      <c r="F5" s="256"/>
      <c r="G5" s="256"/>
      <c r="H5" s="256"/>
      <c r="I5" s="256"/>
      <c r="J5" s="256"/>
      <c r="K5" s="256"/>
      <c r="L5" s="256"/>
      <c r="M5" s="256"/>
      <c r="N5" s="256"/>
      <c r="O5" s="256"/>
      <c r="P5" s="256"/>
      <c r="Q5" s="256"/>
      <c r="R5" s="1"/>
      <c r="S5" s="1"/>
    </row>
    <row r="6" spans="2:19" ht="15" customHeight="1">
      <c r="B6" s="3"/>
      <c r="C6" s="4"/>
      <c r="D6" s="4"/>
      <c r="E6" s="4"/>
      <c r="F6" s="4"/>
      <c r="G6" s="1"/>
      <c r="H6" s="1"/>
      <c r="I6" s="1"/>
      <c r="J6" s="1"/>
      <c r="K6" s="1"/>
      <c r="L6" s="1"/>
      <c r="M6" s="1"/>
      <c r="N6" s="1"/>
      <c r="O6" s="1"/>
      <c r="P6" s="1"/>
      <c r="Q6" s="1"/>
      <c r="R6" s="1"/>
      <c r="S6" s="1"/>
    </row>
    <row r="7" spans="2:19" ht="15" customHeight="1">
      <c r="B7" s="3"/>
      <c r="C7" s="4"/>
      <c r="D7" s="4"/>
      <c r="E7" s="4"/>
      <c r="F7" s="4"/>
      <c r="G7" s="1"/>
      <c r="H7" s="1"/>
      <c r="I7" s="1"/>
      <c r="J7" s="1"/>
      <c r="K7" s="1"/>
      <c r="L7" s="1"/>
      <c r="M7" s="1"/>
      <c r="N7" s="1"/>
      <c r="O7" s="1"/>
      <c r="P7" s="257" t="s">
        <v>0</v>
      </c>
      <c r="Q7" s="257"/>
      <c r="R7" s="1"/>
      <c r="S7" s="1"/>
    </row>
    <row r="8" spans="2:19" ht="14.25" customHeight="1" thickBot="1">
      <c r="B8" s="3"/>
      <c r="C8" s="5" t="s">
        <v>1</v>
      </c>
      <c r="D8" s="5"/>
      <c r="E8" s="4"/>
      <c r="F8" s="4"/>
      <c r="G8" s="1"/>
      <c r="H8" s="1"/>
      <c r="I8" s="1"/>
      <c r="J8" s="1"/>
      <c r="K8" s="1"/>
      <c r="L8" s="1"/>
      <c r="M8" s="1"/>
      <c r="N8" s="1"/>
      <c r="O8" s="1"/>
      <c r="P8" s="6" t="str">
        <f>'Table 1 - original'!P8</f>
        <v>2025–</v>
      </c>
      <c r="Q8" s="6" t="str">
        <f>'Table 1 - original'!Q8</f>
        <v>2025–</v>
      </c>
      <c r="R8" s="1"/>
      <c r="S8" s="1"/>
    </row>
    <row r="9" spans="2:19" ht="15" hidden="1" customHeight="1">
      <c r="B9" s="7"/>
      <c r="C9" s="8">
        <f>D9-1</f>
        <v>2022</v>
      </c>
      <c r="D9" s="8">
        <f>'Table 1 - original'!D9</f>
        <v>2023</v>
      </c>
      <c r="E9" s="8">
        <f>'Table 1 - original'!E9</f>
        <v>2024</v>
      </c>
      <c r="F9" s="8">
        <f>'Table 1 - original'!F9</f>
        <v>2025</v>
      </c>
      <c r="G9" s="8">
        <f>'Table 1 - original'!G9</f>
        <v>2026</v>
      </c>
      <c r="H9" s="8">
        <f>'Table 1 - original'!H9</f>
        <v>2027</v>
      </c>
      <c r="I9" s="8">
        <f>'Table 1 - original'!I9</f>
        <v>2028</v>
      </c>
      <c r="J9" s="8">
        <f>'Table 1 - original'!J9</f>
        <v>2029</v>
      </c>
      <c r="K9" s="8">
        <f>'Table 1 - original'!K9</f>
        <v>2030</v>
      </c>
      <c r="L9" s="8">
        <f>'Table 1 - original'!L9</f>
        <v>2031</v>
      </c>
      <c r="M9" s="8">
        <f>'Table 1 - original'!M9</f>
        <v>2032</v>
      </c>
      <c r="N9" s="8">
        <f>'Table 1 - original'!N9</f>
        <v>2033</v>
      </c>
      <c r="O9" s="8">
        <f>'Table 1 - original'!O9</f>
        <v>2034</v>
      </c>
      <c r="P9" s="8">
        <f>'Table 1 - original'!P9</f>
        <v>2029</v>
      </c>
      <c r="Q9" s="8">
        <f>'Table 1 - original'!Q9</f>
        <v>2034</v>
      </c>
    </row>
    <row r="10" spans="2:19" ht="27" hidden="1" customHeight="1">
      <c r="B10" s="261" t="s">
        <v>2</v>
      </c>
      <c r="C10" s="261"/>
      <c r="D10" s="261"/>
      <c r="E10" s="261"/>
      <c r="F10" s="261"/>
      <c r="G10" s="261"/>
      <c r="H10" s="261"/>
      <c r="I10" s="261"/>
      <c r="J10" s="261"/>
      <c r="K10" s="261"/>
      <c r="L10" s="261"/>
      <c r="M10" s="261"/>
      <c r="N10" s="261"/>
      <c r="O10" s="261"/>
      <c r="P10" s="261"/>
      <c r="Q10" s="261"/>
    </row>
    <row r="11" spans="2:19" ht="15" hidden="1" customHeight="1">
      <c r="B11" s="1" t="s">
        <v>15</v>
      </c>
      <c r="C11" s="1"/>
      <c r="D11" s="17"/>
      <c r="E11" s="17"/>
      <c r="F11" s="17"/>
      <c r="G11" s="18"/>
      <c r="H11" s="18"/>
      <c r="I11" s="18"/>
      <c r="J11" s="18"/>
      <c r="K11" s="18"/>
      <c r="L11" s="18"/>
      <c r="M11" s="19"/>
      <c r="N11" s="17"/>
      <c r="O11" s="17"/>
      <c r="P11" s="17"/>
      <c r="Q11" s="17"/>
    </row>
    <row r="12" spans="2:19" ht="15" hidden="1" customHeight="1">
      <c r="B12" s="2" t="s">
        <v>16</v>
      </c>
      <c r="C12" s="12">
        <f>VLOOKUP($C$9,'(Feb 2024 Hist Table 1)'!$A$10:$H$176,8,FALSE)/(C35/100)</f>
        <v>25305.575032867968</v>
      </c>
      <c r="D12" s="12">
        <f>'(June 2024 Table 1-1)'!B30</f>
        <v>26973.775000000001</v>
      </c>
      <c r="E12" s="12">
        <f>'(June 2024 Table 1-1)'!C30</f>
        <v>28467.238000000001</v>
      </c>
      <c r="F12" s="12">
        <f>'(June 2024 Table 1-1)'!D30</f>
        <v>29710.66</v>
      </c>
      <c r="G12" s="12">
        <f>'(June 2024 Table 1-1)'!E30</f>
        <v>30856.308000000001</v>
      </c>
      <c r="H12" s="12">
        <f>'(June 2024 Table 1-1)'!F30</f>
        <v>31971.678</v>
      </c>
      <c r="I12" s="12">
        <f>'(June 2024 Table 1-1)'!G30</f>
        <v>33115.129999999997</v>
      </c>
      <c r="J12" s="12">
        <f>'(June 2024 Table 1-1)'!H30</f>
        <v>34345.762000000002</v>
      </c>
      <c r="K12" s="12">
        <f>'(June 2024 Table 1-1)'!I30</f>
        <v>35653.951999999997</v>
      </c>
      <c r="L12" s="12">
        <f>'(June 2024 Table 1-1)'!J30</f>
        <v>37018.254999999997</v>
      </c>
      <c r="M12" s="12">
        <f>'(June 2024 Table 1-1)'!K30</f>
        <v>38431.567999999999</v>
      </c>
      <c r="N12" s="12">
        <f>'(June 2024 Table 1-1)'!L30</f>
        <v>39890.39</v>
      </c>
      <c r="O12" s="12">
        <f>'(June 2024 Table 1-1)'!M30</f>
        <v>41397.94</v>
      </c>
      <c r="P12" s="12">
        <f>'(June 2024 Table 1-1)'!N30</f>
        <v>159999.538</v>
      </c>
      <c r="Q12" s="12">
        <f>'(June 2024 Table 1-1)'!O30</f>
        <v>352391.64299999998</v>
      </c>
    </row>
    <row r="13" spans="2:19" ht="27" hidden="1" customHeight="1">
      <c r="B13" s="259" t="s">
        <v>17</v>
      </c>
      <c r="C13" s="259"/>
      <c r="D13" s="259"/>
      <c r="E13" s="259"/>
      <c r="F13" s="259"/>
      <c r="G13" s="259"/>
      <c r="H13" s="259"/>
      <c r="I13" s="259"/>
      <c r="J13" s="259"/>
      <c r="K13" s="259"/>
      <c r="L13" s="259"/>
      <c r="M13" s="259"/>
      <c r="N13" s="259"/>
      <c r="O13" s="259"/>
      <c r="P13" s="259"/>
      <c r="Q13" s="259"/>
    </row>
    <row r="14" spans="2:19" ht="27" hidden="1" customHeight="1">
      <c r="B14" s="2" t="s">
        <v>3</v>
      </c>
      <c r="C14" s="20"/>
      <c r="D14" s="20"/>
      <c r="E14" s="21"/>
      <c r="F14" s="9"/>
      <c r="G14" s="9"/>
      <c r="H14" s="9"/>
      <c r="I14" s="9"/>
      <c r="J14" s="9"/>
      <c r="K14" s="9"/>
      <c r="L14" s="9"/>
      <c r="M14" s="9"/>
      <c r="N14" s="9"/>
      <c r="O14" s="9"/>
      <c r="P14" s="9"/>
      <c r="Q14" s="9"/>
    </row>
    <row r="15" spans="2:19" ht="15" hidden="1" customHeight="1">
      <c r="B15" s="11" t="s">
        <v>4</v>
      </c>
      <c r="C15" s="22"/>
      <c r="D15" s="22">
        <f>'Table 1 - original'!D15</f>
        <v>8.0689999999999991</v>
      </c>
      <c r="E15" s="22">
        <f>'Table 1 - original'!E15</f>
        <v>8.5949999999999989</v>
      </c>
      <c r="F15" s="22">
        <f>'Table 1 - original'!F15</f>
        <v>8.5830000000000002</v>
      </c>
      <c r="G15" s="22">
        <f>'Table 1 - original'!G15</f>
        <v>9.2080000000000002</v>
      </c>
      <c r="H15" s="22">
        <f>'Table 1 - original'!H15</f>
        <v>9.7649999999999988</v>
      </c>
      <c r="I15" s="22">
        <f>'Table 1 - original'!I15</f>
        <v>9.7370000000000001</v>
      </c>
      <c r="J15" s="22">
        <f>'Table 1 - original'!J15</f>
        <v>9.6869999999999994</v>
      </c>
      <c r="K15" s="22">
        <f>'Table 1 - original'!K15</f>
        <v>9.6909999999999989</v>
      </c>
      <c r="L15" s="22">
        <f>'Table 1 - original'!L15</f>
        <v>9.68</v>
      </c>
      <c r="M15" s="22">
        <f>'Table 1 - original'!M15</f>
        <v>9.6549999999999994</v>
      </c>
      <c r="N15" s="22">
        <f>'Table 1 - original'!N15</f>
        <v>9.6739999999999995</v>
      </c>
      <c r="O15" s="22">
        <f>'Table 1 - original'!O15</f>
        <v>9.7129999999999992</v>
      </c>
      <c r="P15" s="22">
        <f>'Table 1 - original'!P15</f>
        <v>9.4149999999999991</v>
      </c>
      <c r="Q15" s="22">
        <f>'Table 1 - original'!Q15</f>
        <v>9.5609999999999999</v>
      </c>
    </row>
    <row r="16" spans="2:19" ht="15" hidden="1" customHeight="1">
      <c r="B16" s="11" t="s">
        <v>5</v>
      </c>
      <c r="C16" s="22"/>
      <c r="D16" s="22">
        <f>'Table 1 - original'!D16</f>
        <v>5.9860000000000007</v>
      </c>
      <c r="E16" s="22">
        <f>'Table 1 - original'!E16</f>
        <v>5.8970000000000002</v>
      </c>
      <c r="F16" s="22">
        <f>'Table 1 - original'!F16</f>
        <v>5.8480000000000008</v>
      </c>
      <c r="G16" s="22">
        <f>'Table 1 - original'!G16</f>
        <v>5.88</v>
      </c>
      <c r="H16" s="22">
        <f>'Table 1 - original'!H16</f>
        <v>5.8980000000000006</v>
      </c>
      <c r="I16" s="22">
        <f>'Table 1 - original'!I16</f>
        <v>5.9190000000000005</v>
      </c>
      <c r="J16" s="22">
        <f>'Table 1 - original'!J16</f>
        <v>5.9350000000000005</v>
      </c>
      <c r="K16" s="22">
        <f>'Table 1 - original'!K16</f>
        <v>5.9410000000000007</v>
      </c>
      <c r="L16" s="22">
        <f>'Table 1 - original'!L16</f>
        <v>5.9430000000000005</v>
      </c>
      <c r="M16" s="22">
        <f>'Table 1 - original'!M16</f>
        <v>5.9410000000000007</v>
      </c>
      <c r="N16" s="22">
        <f>'Table 1 - original'!N16</f>
        <v>5.9370000000000003</v>
      </c>
      <c r="O16" s="22">
        <f>'Table 1 - original'!O16</f>
        <v>5.931</v>
      </c>
      <c r="P16" s="22">
        <f>'Table 1 - original'!P16</f>
        <v>5.8980000000000006</v>
      </c>
      <c r="Q16" s="22">
        <f>'Table 1 - original'!Q16</f>
        <v>5.92</v>
      </c>
    </row>
    <row r="17" spans="2:17" ht="15" hidden="1" customHeight="1">
      <c r="B17" s="11" t="s">
        <v>6</v>
      </c>
      <c r="C17" s="22"/>
      <c r="D17" s="22">
        <f>'Table 1 - original'!D17</f>
        <v>1.5559999999999998</v>
      </c>
      <c r="E17" s="22">
        <f>'Table 1 - original'!E17</f>
        <v>1.8459999999999999</v>
      </c>
      <c r="F17" s="22">
        <f>'Table 1 - original'!F17</f>
        <v>1.649</v>
      </c>
      <c r="G17" s="22">
        <f>'Table 1 - original'!G17</f>
        <v>1.5249999999999999</v>
      </c>
      <c r="H17" s="22">
        <f>'Table 1 - original'!H17</f>
        <v>1.4369999999999998</v>
      </c>
      <c r="I17" s="22">
        <f>'Table 1 - original'!I17</f>
        <v>1.3939999999999999</v>
      </c>
      <c r="J17" s="22">
        <f>'Table 1 - original'!J17</f>
        <v>1.3419999999999999</v>
      </c>
      <c r="K17" s="22">
        <f>'Table 1 - original'!K17</f>
        <v>1.2989999999999999</v>
      </c>
      <c r="L17" s="22">
        <f>'Table 1 - original'!L17</f>
        <v>1.2589999999999999</v>
      </c>
      <c r="M17" s="22">
        <f>'Table 1 - original'!M17</f>
        <v>1.226</v>
      </c>
      <c r="N17" s="22">
        <f>'Table 1 - original'!N17</f>
        <v>1.242</v>
      </c>
      <c r="O17" s="22">
        <f>'Table 1 - original'!O17</f>
        <v>1.224</v>
      </c>
      <c r="P17" s="22">
        <f>'Table 1 - original'!P17</f>
        <v>1.464</v>
      </c>
      <c r="Q17" s="22">
        <f>'Table 1 - original'!Q17</f>
        <v>1.347</v>
      </c>
    </row>
    <row r="18" spans="2:17" ht="15" hidden="1" customHeight="1">
      <c r="B18" s="11" t="s">
        <v>7</v>
      </c>
      <c r="C18" s="23"/>
      <c r="D18" s="23">
        <f>'Table 1 - original'!D18</f>
        <v>0.85499999999999998</v>
      </c>
      <c r="E18" s="23">
        <f>'Table 1 - original'!E18</f>
        <v>0.84099999999999997</v>
      </c>
      <c r="F18" s="23">
        <f>'Table 1 - original'!F18</f>
        <v>0.877</v>
      </c>
      <c r="G18" s="23">
        <f>'Table 1 - original'!G18</f>
        <v>0.86899999999999999</v>
      </c>
      <c r="H18" s="23">
        <f>'Table 1 - original'!H18</f>
        <v>0.90500000000000003</v>
      </c>
      <c r="I18" s="23">
        <f>'Table 1 - original'!I18</f>
        <v>0.90100000000000002</v>
      </c>
      <c r="J18" s="23">
        <f>'Table 1 - original'!J18</f>
        <v>0.89600000000000002</v>
      </c>
      <c r="K18" s="23">
        <f>'Table 1 - original'!K18</f>
        <v>0.89200000000000002</v>
      </c>
      <c r="L18" s="23">
        <f>'Table 1 - original'!L18</f>
        <v>1.113</v>
      </c>
      <c r="M18" s="23">
        <f>'Table 1 - original'!M18</f>
        <v>1.1319999999999999</v>
      </c>
      <c r="N18" s="23">
        <f>'Table 1 - original'!N18</f>
        <v>1.1379999999999999</v>
      </c>
      <c r="O18" s="23">
        <f>'Table 1 - original'!O18</f>
        <v>1.1509999999999998</v>
      </c>
      <c r="P18" s="23">
        <f>'Table 1 - original'!P18</f>
        <v>0.89</v>
      </c>
      <c r="Q18" s="23">
        <f>'Table 1 - original'!Q18</f>
        <v>0.999</v>
      </c>
    </row>
    <row r="19" spans="2:17" ht="15" hidden="1" customHeight="1">
      <c r="B19" s="14" t="s">
        <v>0</v>
      </c>
      <c r="C19" s="24"/>
      <c r="D19" s="24">
        <f>'Table 1 - original'!D19</f>
        <v>16.464000000000002</v>
      </c>
      <c r="E19" s="24">
        <f>'Table 1 - original'!E19</f>
        <v>17.177</v>
      </c>
      <c r="F19" s="24">
        <f>'Table 1 - original'!F19</f>
        <v>16.956</v>
      </c>
      <c r="G19" s="24">
        <f>'Table 1 - original'!G19</f>
        <v>17.48</v>
      </c>
      <c r="H19" s="24">
        <f>'Table 1 - original'!H19</f>
        <v>18.004000000000001</v>
      </c>
      <c r="I19" s="24">
        <f>'Table 1 - original'!I19</f>
        <v>17.950000000000003</v>
      </c>
      <c r="J19" s="24">
        <f>'Table 1 - original'!J19</f>
        <v>17.858000000000001</v>
      </c>
      <c r="K19" s="24">
        <f>'Table 1 - original'!K19</f>
        <v>17.822000000000003</v>
      </c>
      <c r="L19" s="24">
        <f>'Table 1 - original'!L19</f>
        <v>17.995000000000001</v>
      </c>
      <c r="M19" s="24">
        <f>'Table 1 - original'!M19</f>
        <v>17.953000000000003</v>
      </c>
      <c r="N19" s="24">
        <f>'Table 1 - original'!N19</f>
        <v>17.990000000000002</v>
      </c>
      <c r="O19" s="24">
        <f>'Table 1 - original'!O19</f>
        <v>18.018000000000001</v>
      </c>
      <c r="P19" s="24">
        <f>'Table 1 - original'!P19</f>
        <v>17.666</v>
      </c>
      <c r="Q19" s="24">
        <f>'Table 1 - original'!Q19</f>
        <v>17.826000000000001</v>
      </c>
    </row>
    <row r="20" spans="2:17" ht="15" hidden="1" customHeight="1">
      <c r="B20" s="16" t="s">
        <v>8</v>
      </c>
      <c r="C20" s="22"/>
      <c r="D20" s="22">
        <f>'Table 1 - original'!D20</f>
        <v>12.039</v>
      </c>
      <c r="E20" s="22">
        <f>'Table 1 - original'!E20</f>
        <v>12.827999999999999</v>
      </c>
      <c r="F20" s="22">
        <f>'Table 1 - original'!F20</f>
        <v>12.625999999999999</v>
      </c>
      <c r="G20" s="22">
        <f>'Table 1 - original'!G20</f>
        <v>13.135</v>
      </c>
      <c r="H20" s="22">
        <f>'Table 1 - original'!H20</f>
        <v>13.654</v>
      </c>
      <c r="I20" s="22">
        <f>'Table 1 - original'!I20</f>
        <v>13.590999999999999</v>
      </c>
      <c r="J20" s="22">
        <f>'Table 1 - original'!J20</f>
        <v>13.497</v>
      </c>
      <c r="K20" s="22">
        <f>'Table 1 - original'!K20</f>
        <v>13.461</v>
      </c>
      <c r="L20" s="22">
        <f>'Table 1 - original'!L20</f>
        <v>13.636999999999999</v>
      </c>
      <c r="M20" s="22">
        <f>'Table 1 - original'!M20</f>
        <v>13.6</v>
      </c>
      <c r="N20" s="22">
        <f>'Table 1 - original'!N20</f>
        <v>13.644</v>
      </c>
      <c r="O20" s="22">
        <f>'Table 1 - original'!O20</f>
        <v>13.677999999999999</v>
      </c>
      <c r="P20" s="22">
        <f>'Table 1 - original'!P20</f>
        <v>13.315999999999999</v>
      </c>
      <c r="Q20" s="22">
        <f>'Table 1 - original'!Q20</f>
        <v>13.475</v>
      </c>
    </row>
    <row r="21" spans="2:17" ht="15" hidden="1" customHeight="1">
      <c r="B21" s="16" t="s">
        <v>182</v>
      </c>
      <c r="C21" s="22"/>
      <c r="D21" s="22">
        <f>'Table 1 - original'!D21</f>
        <v>4.4260000000000002</v>
      </c>
      <c r="E21" s="22">
        <f>'Table 1 - original'!E21</f>
        <v>4.3500000000000005</v>
      </c>
      <c r="F21" s="22">
        <f>'Table 1 - original'!F21</f>
        <v>4.3310000000000004</v>
      </c>
      <c r="G21" s="22">
        <f>'Table 1 - original'!G21</f>
        <v>4.3460000000000001</v>
      </c>
      <c r="H21" s="22">
        <f>'Table 1 - original'!H21</f>
        <v>4.351</v>
      </c>
      <c r="I21" s="22">
        <f>'Table 1 - original'!I21</f>
        <v>4.359</v>
      </c>
      <c r="J21" s="22">
        <f>'Table 1 - original'!J21</f>
        <v>4.3620000000000001</v>
      </c>
      <c r="K21" s="22">
        <f>'Table 1 - original'!K21</f>
        <v>4.3610000000000007</v>
      </c>
      <c r="L21" s="22">
        <f>'Table 1 - original'!L21</f>
        <v>4.3580000000000005</v>
      </c>
      <c r="M21" s="22">
        <f>'Table 1 - original'!M21</f>
        <v>4.3530000000000006</v>
      </c>
      <c r="N21" s="22">
        <f>'Table 1 - original'!N21</f>
        <v>4.3460000000000001</v>
      </c>
      <c r="O21" s="22">
        <f>'Table 1 - original'!O21</f>
        <v>4.3400000000000007</v>
      </c>
      <c r="P21" s="22">
        <f>'Table 1 - original'!P21</f>
        <v>4.3500000000000005</v>
      </c>
      <c r="Q21" s="22">
        <f>'Table 1 - original'!Q21</f>
        <v>4.351</v>
      </c>
    </row>
    <row r="22" spans="2:17" ht="27" hidden="1" customHeight="1">
      <c r="B22" s="2" t="s">
        <v>9</v>
      </c>
      <c r="C22" s="6"/>
      <c r="D22" s="6"/>
      <c r="E22" s="6"/>
      <c r="F22" s="6"/>
      <c r="G22" s="6"/>
      <c r="H22" s="6"/>
      <c r="I22" s="6"/>
      <c r="J22" s="6"/>
      <c r="K22" s="6"/>
      <c r="L22" s="6"/>
      <c r="M22" s="6"/>
      <c r="N22" s="6"/>
      <c r="O22" s="6"/>
      <c r="P22" s="6"/>
      <c r="Q22" s="6"/>
    </row>
    <row r="23" spans="2:17" ht="15" hidden="1" customHeight="1">
      <c r="B23" s="11" t="s">
        <v>10</v>
      </c>
      <c r="C23" s="22"/>
      <c r="D23" s="22">
        <f>'Table 1 - original'!D23</f>
        <v>13.930999999999999</v>
      </c>
      <c r="E23" s="22">
        <f>'Table 1 - original'!E23</f>
        <v>14.477</v>
      </c>
      <c r="F23" s="22">
        <f>'Table 1 - original'!F23</f>
        <v>13.891999999999999</v>
      </c>
      <c r="G23" s="22">
        <f>'Table 1 - original'!G23</f>
        <v>13.888999999999999</v>
      </c>
      <c r="H23" s="22">
        <f>'Table 1 - original'!H23</f>
        <v>14.024999999999999</v>
      </c>
      <c r="I23" s="22">
        <f>'Table 1 - original'!I23</f>
        <v>14.37</v>
      </c>
      <c r="J23" s="22">
        <f>'Table 1 - original'!J23</f>
        <v>14.145</v>
      </c>
      <c r="K23" s="22">
        <f>'Table 1 - original'!K23</f>
        <v>14.571999999999999</v>
      </c>
      <c r="L23" s="22">
        <f>'Table 1 - original'!L23</f>
        <v>14.737</v>
      </c>
      <c r="M23" s="22">
        <f>'Table 1 - original'!M23</f>
        <v>14.942</v>
      </c>
      <c r="N23" s="22">
        <f>'Table 1 - original'!N23</f>
        <v>15.514999999999999</v>
      </c>
      <c r="O23" s="22">
        <f>'Table 1 - original'!O23</f>
        <v>15.341999999999999</v>
      </c>
      <c r="P23" s="22">
        <f>'Table 1 - original'!P23</f>
        <v>14.071</v>
      </c>
      <c r="Q23" s="22">
        <f>'Table 1 - original'!Q23</f>
        <v>14.599</v>
      </c>
    </row>
    <row r="24" spans="2:17" ht="15" hidden="1" customHeight="1">
      <c r="B24" s="11" t="s">
        <v>11</v>
      </c>
      <c r="C24" s="22"/>
      <c r="D24" s="22">
        <f>'Table 1 - original'!D24</f>
        <v>6.3730000000000002</v>
      </c>
      <c r="E24" s="22">
        <f>'Table 1 - original'!E24</f>
        <v>6.2940000000000005</v>
      </c>
      <c r="F24" s="22">
        <f>'Table 1 - original'!F24</f>
        <v>6.1680000000000001</v>
      </c>
      <c r="G24" s="22">
        <f>'Table 1 - original'!G24</f>
        <v>6.1520000000000001</v>
      </c>
      <c r="H24" s="22">
        <f>'Table 1 - original'!H24</f>
        <v>6.0820000000000007</v>
      </c>
      <c r="I24" s="22">
        <f>'Table 1 - original'!I24</f>
        <v>6.0170000000000003</v>
      </c>
      <c r="J24" s="22">
        <f>'Table 1 - original'!J24</f>
        <v>5.8980000000000006</v>
      </c>
      <c r="K24" s="22">
        <f>'Table 1 - original'!K24</f>
        <v>5.8170000000000002</v>
      </c>
      <c r="L24" s="22">
        <f>'Table 1 - original'!L24</f>
        <v>5.7160000000000002</v>
      </c>
      <c r="M24" s="22">
        <f>'Table 1 - original'!M24</f>
        <v>5.6240000000000006</v>
      </c>
      <c r="N24" s="22">
        <f>'Table 1 - original'!N24</f>
        <v>5.5529999999999999</v>
      </c>
      <c r="O24" s="22">
        <f>'Table 1 - original'!O24</f>
        <v>5.4580000000000002</v>
      </c>
      <c r="P24" s="22">
        <f>'Table 1 - original'!P24</f>
        <v>6.0590000000000002</v>
      </c>
      <c r="Q24" s="22">
        <f>'Table 1 - original'!Q24</f>
        <v>5.8230000000000004</v>
      </c>
    </row>
    <row r="25" spans="2:17" ht="15" hidden="1" customHeight="1">
      <c r="B25" s="11" t="s">
        <v>12</v>
      </c>
      <c r="C25" s="23"/>
      <c r="D25" s="23">
        <f>'Table 1 - original'!D25</f>
        <v>2.4409999999999998</v>
      </c>
      <c r="E25" s="23">
        <f>'Table 1 - original'!E25</f>
        <v>3.1349999999999998</v>
      </c>
      <c r="F25" s="23">
        <f>'Table 1 - original'!F25</f>
        <v>3.419</v>
      </c>
      <c r="G25" s="23">
        <f>'Table 1 - original'!G25</f>
        <v>3.4379999999999997</v>
      </c>
      <c r="H25" s="23">
        <f>'Table 1 - original'!H25</f>
        <v>3.391</v>
      </c>
      <c r="I25" s="23">
        <f>'Table 1 - original'!I25</f>
        <v>3.4299999999999997</v>
      </c>
      <c r="J25" s="23">
        <f>'Table 1 - original'!J25</f>
        <v>3.4910000000000001</v>
      </c>
      <c r="K25" s="23">
        <f>'Table 1 - original'!K25</f>
        <v>3.585</v>
      </c>
      <c r="L25" s="23">
        <f>'Table 1 - original'!L25</f>
        <v>3.7090000000000001</v>
      </c>
      <c r="M25" s="23">
        <f>'Table 1 - original'!M25</f>
        <v>3.8609999999999998</v>
      </c>
      <c r="N25" s="23">
        <f>'Table 1 - original'!N25</f>
        <v>3.9969999999999999</v>
      </c>
      <c r="O25" s="23">
        <f>'Table 1 - original'!O25</f>
        <v>4.1320000000000006</v>
      </c>
      <c r="P25" s="23">
        <f>'Table 1 - original'!P25</f>
        <v>3.4350000000000001</v>
      </c>
      <c r="Q25" s="23">
        <f>'Table 1 - original'!Q25</f>
        <v>3.6709999999999998</v>
      </c>
    </row>
    <row r="26" spans="2:17" ht="15" hidden="1" customHeight="1">
      <c r="B26" s="14" t="s">
        <v>0</v>
      </c>
      <c r="C26" s="24"/>
      <c r="D26" s="24">
        <f>'Table 1 - original'!D26</f>
        <v>22.744</v>
      </c>
      <c r="E26" s="24">
        <f>'Table 1 - original'!E26</f>
        <v>23.905000000000001</v>
      </c>
      <c r="F26" s="24">
        <f>'Table 1 - original'!F26</f>
        <v>23.479000000000003</v>
      </c>
      <c r="G26" s="24">
        <f>'Table 1 - original'!G26</f>
        <v>23.478000000000002</v>
      </c>
      <c r="H26" s="24">
        <f>'Table 1 - original'!H26</f>
        <v>23.496000000000002</v>
      </c>
      <c r="I26" s="24">
        <f>'Table 1 - original'!I26</f>
        <v>23.815000000000001</v>
      </c>
      <c r="J26" s="24">
        <f>'Table 1 - original'!J26</f>
        <v>23.533000000000001</v>
      </c>
      <c r="K26" s="24">
        <f>'Table 1 - original'!K26</f>
        <v>23.972000000000001</v>
      </c>
      <c r="L26" s="24">
        <f>'Table 1 - original'!L26</f>
        <v>24.161000000000001</v>
      </c>
      <c r="M26" s="24">
        <f>'Table 1 - original'!M26</f>
        <v>24.425000000000001</v>
      </c>
      <c r="N26" s="24">
        <f>'Table 1 - original'!N26</f>
        <v>25.065000000000001</v>
      </c>
      <c r="O26" s="24">
        <f>'Table 1 - original'!O26</f>
        <v>24.93</v>
      </c>
      <c r="P26" s="24">
        <f>'Table 1 - original'!P26</f>
        <v>23.563000000000002</v>
      </c>
      <c r="Q26" s="24">
        <f>'Table 1 - original'!Q26</f>
        <v>24.092000000000002</v>
      </c>
    </row>
    <row r="27" spans="2:17" ht="15" hidden="1" customHeight="1">
      <c r="B27" s="16" t="s">
        <v>8</v>
      </c>
      <c r="C27" s="22"/>
      <c r="D27" s="22">
        <f>'Table 1 - original'!D27</f>
        <v>18.217000000000002</v>
      </c>
      <c r="E27" s="22">
        <f>'Table 1 - original'!E27</f>
        <v>19.284000000000002</v>
      </c>
      <c r="F27" s="22">
        <f>'Table 1 - original'!F27</f>
        <v>18.724</v>
      </c>
      <c r="G27" s="22">
        <f>'Table 1 - original'!G27</f>
        <v>18.608000000000001</v>
      </c>
      <c r="H27" s="22">
        <f>'Table 1 - original'!H27</f>
        <v>18.518000000000001</v>
      </c>
      <c r="I27" s="22">
        <f>'Table 1 - original'!I27</f>
        <v>18.727</v>
      </c>
      <c r="J27" s="22">
        <f>'Table 1 - original'!J27</f>
        <v>18.338000000000001</v>
      </c>
      <c r="K27" s="22">
        <f>'Table 1 - original'!K27</f>
        <v>18.679000000000002</v>
      </c>
      <c r="L27" s="22">
        <f>'Table 1 - original'!L27</f>
        <v>18.772000000000002</v>
      </c>
      <c r="M27" s="22">
        <f>'Table 1 - original'!M27</f>
        <v>18.932000000000002</v>
      </c>
      <c r="N27" s="22">
        <f>'Table 1 - original'!N27</f>
        <v>19.513000000000002</v>
      </c>
      <c r="O27" s="22">
        <f>'Table 1 - original'!O27</f>
        <v>19.326000000000001</v>
      </c>
      <c r="P27" s="22">
        <f>'Table 1 - original'!P27</f>
        <v>18.578000000000003</v>
      </c>
      <c r="Q27" s="22">
        <f>'Table 1 - original'!Q27</f>
        <v>18.841000000000001</v>
      </c>
    </row>
    <row r="28" spans="2:17" ht="15" hidden="1" customHeight="1">
      <c r="B28" s="16" t="s">
        <v>182</v>
      </c>
      <c r="C28" s="22"/>
      <c r="D28" s="22">
        <f>'Table 1 - original'!D28</f>
        <v>4.5270000000000001</v>
      </c>
      <c r="E28" s="22">
        <f>'Table 1 - original'!E28</f>
        <v>4.6210000000000004</v>
      </c>
      <c r="F28" s="22">
        <f>'Table 1 - original'!F28</f>
        <v>4.7549999999999999</v>
      </c>
      <c r="G28" s="22">
        <f>'Table 1 - original'!G28</f>
        <v>4.8710000000000004</v>
      </c>
      <c r="H28" s="22">
        <f>'Table 1 - original'!H28</f>
        <v>4.9790000000000001</v>
      </c>
      <c r="I28" s="22">
        <f>'Table 1 - original'!I28</f>
        <v>5.0890000000000004</v>
      </c>
      <c r="J28" s="22">
        <f>'Table 1 - original'!J28</f>
        <v>5.1960000000000006</v>
      </c>
      <c r="K28" s="22">
        <f>'Table 1 - original'!K28</f>
        <v>5.2940000000000005</v>
      </c>
      <c r="L28" s="22">
        <f>'Table 1 - original'!L28</f>
        <v>5.3900000000000006</v>
      </c>
      <c r="M28" s="22">
        <f>'Table 1 - original'!M28</f>
        <v>5.4940000000000007</v>
      </c>
      <c r="N28" s="22">
        <f>'Table 1 - original'!N28</f>
        <v>5.5520000000000005</v>
      </c>
      <c r="O28" s="22">
        <f>'Table 1 - original'!O28</f>
        <v>5.6050000000000004</v>
      </c>
      <c r="P28" s="22">
        <f>'Table 1 - original'!P28</f>
        <v>4.9860000000000007</v>
      </c>
      <c r="Q28" s="22">
        <f>'Table 1 - original'!Q28</f>
        <v>5.2520000000000007</v>
      </c>
    </row>
    <row r="29" spans="2:17" ht="15" customHeight="1" thickTop="1">
      <c r="B29" s="7"/>
      <c r="C29" s="8">
        <v>2022</v>
      </c>
      <c r="D29" s="237">
        <v>2023</v>
      </c>
      <c r="E29" s="240">
        <v>2024</v>
      </c>
      <c r="F29" s="8">
        <v>2025</v>
      </c>
      <c r="G29" s="8">
        <v>2026</v>
      </c>
      <c r="H29" s="8">
        <v>2027</v>
      </c>
      <c r="I29" s="8">
        <v>2028</v>
      </c>
      <c r="J29" s="8">
        <v>2029</v>
      </c>
      <c r="K29" s="8">
        <v>2030</v>
      </c>
      <c r="L29" s="8">
        <v>2031</v>
      </c>
      <c r="M29" s="8">
        <v>2032</v>
      </c>
      <c r="N29" s="8">
        <v>2033</v>
      </c>
      <c r="O29" s="8">
        <v>2034</v>
      </c>
      <c r="P29" s="8">
        <v>2029</v>
      </c>
      <c r="Q29" s="8">
        <v>2034</v>
      </c>
    </row>
    <row r="30" spans="2:17" ht="27" customHeight="1">
      <c r="B30" s="1" t="s">
        <v>22</v>
      </c>
      <c r="C30" s="24"/>
      <c r="D30" s="238">
        <f>'Table 1 - original'!D29</f>
        <v>-6.28</v>
      </c>
      <c r="E30" s="238">
        <f>'Table 1 - original'!E29</f>
        <v>-6.7280000000000006</v>
      </c>
      <c r="F30" s="24">
        <f>'Table 1 - original'!F29</f>
        <v>-6.5230000000000006</v>
      </c>
      <c r="G30" s="24">
        <f>'Table 1 - original'!G29</f>
        <v>-5.9990000000000006</v>
      </c>
      <c r="H30" s="24">
        <f>'Table 1 - original'!H29</f>
        <v>-5.4930000000000003</v>
      </c>
      <c r="I30" s="24">
        <f>'Table 1 - original'!I29</f>
        <v>-5.8660000000000005</v>
      </c>
      <c r="J30" s="24">
        <f>'Table 1 - original'!J29</f>
        <v>-5.6750000000000007</v>
      </c>
      <c r="K30" s="24">
        <f>'Table 1 - original'!K29</f>
        <v>-6.1510000000000007</v>
      </c>
      <c r="L30" s="24">
        <f>'Table 1 - original'!L29</f>
        <v>-6.1670000000000007</v>
      </c>
      <c r="M30" s="24">
        <f>'Table 1 - original'!M29</f>
        <v>-6.4730000000000008</v>
      </c>
      <c r="N30" s="24">
        <f>'Table 1 - original'!N29</f>
        <v>-7.0750000000000002</v>
      </c>
      <c r="O30" s="24">
        <f>'Table 1 - original'!O29</f>
        <v>-6.9130000000000003</v>
      </c>
      <c r="P30" s="24">
        <f>'Table 1 - original'!P29</f>
        <v>-5.8980000000000006</v>
      </c>
      <c r="Q30" s="24">
        <f>'Table 1 - original'!Q29</f>
        <v>-6.2670000000000003</v>
      </c>
    </row>
    <row r="31" spans="2:17" ht="15" hidden="1" customHeight="1">
      <c r="B31" s="11" t="s">
        <v>8</v>
      </c>
      <c r="C31" s="22"/>
      <c r="D31" s="239">
        <f>'Table 1 - original'!D30</f>
        <v>-6.1779999999999999</v>
      </c>
      <c r="E31" s="239">
        <f>'Table 1 - original'!E30</f>
        <v>-6.4570000000000007</v>
      </c>
      <c r="F31" s="22">
        <f>'Table 1 - original'!F30</f>
        <v>-6.0990000000000002</v>
      </c>
      <c r="G31" s="22">
        <f>'Table 1 - original'!G30</f>
        <v>-5.4740000000000002</v>
      </c>
      <c r="H31" s="22">
        <f>'Table 1 - original'!H30</f>
        <v>-4.8650000000000002</v>
      </c>
      <c r="I31" s="22">
        <f>'Table 1 - original'!I30</f>
        <v>-5.1360000000000001</v>
      </c>
      <c r="J31" s="22">
        <f>'Table 1 - original'!J30</f>
        <v>-4.8420000000000005</v>
      </c>
      <c r="K31" s="22">
        <f>'Table 1 - original'!K30</f>
        <v>-5.218</v>
      </c>
      <c r="L31" s="22">
        <f>'Table 1 - original'!L30</f>
        <v>-5.1360000000000001</v>
      </c>
      <c r="M31" s="22">
        <f>'Table 1 - original'!M30</f>
        <v>-5.3320000000000007</v>
      </c>
      <c r="N31" s="22">
        <f>'Table 1 - original'!N30</f>
        <v>-5.87</v>
      </c>
      <c r="O31" s="22">
        <f>'Table 1 - original'!O30</f>
        <v>-5.6480000000000006</v>
      </c>
      <c r="P31" s="22">
        <f>'Table 1 - original'!P30</f>
        <v>-5.2620000000000005</v>
      </c>
      <c r="Q31" s="22">
        <f>'Table 1 - original'!Q30</f>
        <v>-5.3660000000000005</v>
      </c>
    </row>
    <row r="32" spans="2:17" ht="15" hidden="1" customHeight="1">
      <c r="B32" s="11" t="s">
        <v>182</v>
      </c>
      <c r="C32" s="22"/>
      <c r="D32" s="239">
        <f>'Table 1 - original'!D31</f>
        <v>-0.10200000000000001</v>
      </c>
      <c r="E32" s="239">
        <f>'Table 1 - original'!E31</f>
        <v>-0.27200000000000002</v>
      </c>
      <c r="F32" s="22">
        <f>'Table 1 - original'!F31</f>
        <v>-0.42399999999999999</v>
      </c>
      <c r="G32" s="22">
        <f>'Table 1 - original'!G31</f>
        <v>-0.52600000000000002</v>
      </c>
      <c r="H32" s="22">
        <f>'Table 1 - original'!H31</f>
        <v>-0.628</v>
      </c>
      <c r="I32" s="22">
        <f>'Table 1 - original'!I31</f>
        <v>-0.73099999999999998</v>
      </c>
      <c r="J32" s="22">
        <f>'Table 1 - original'!J31</f>
        <v>-0.83399999999999996</v>
      </c>
      <c r="K32" s="22">
        <f>'Table 1 - original'!K31</f>
        <v>-0.93400000000000005</v>
      </c>
      <c r="L32" s="22">
        <f>'Table 1 - original'!L31</f>
        <v>-1.0319999999999998</v>
      </c>
      <c r="M32" s="22">
        <f>'Table 1 - original'!M31</f>
        <v>-1.1409999999999998</v>
      </c>
      <c r="N32" s="22">
        <f>'Table 1 - original'!N31</f>
        <v>-1.206</v>
      </c>
      <c r="O32" s="22">
        <f>'Table 1 - original'!O31</f>
        <v>-1.2649999999999999</v>
      </c>
      <c r="P32" s="22">
        <f>'Table 1 - original'!P31</f>
        <v>-0.63600000000000001</v>
      </c>
      <c r="Q32" s="22">
        <f>'Table 1 - original'!Q31</f>
        <v>-0.90100000000000002</v>
      </c>
    </row>
    <row r="33" spans="2:23" ht="27" hidden="1" customHeight="1">
      <c r="B33" s="2" t="s">
        <v>183</v>
      </c>
      <c r="C33" s="22"/>
      <c r="D33" s="239">
        <f>'Table 1 - original'!D32</f>
        <v>-3.839</v>
      </c>
      <c r="E33" s="239">
        <f>'Table 1 - original'!E32</f>
        <v>-3.5939999999999999</v>
      </c>
      <c r="F33" s="22">
        <f>'Table 1 - original'!F32</f>
        <v>-3.1040000000000001</v>
      </c>
      <c r="G33" s="22">
        <f>'Table 1 - original'!G32</f>
        <v>-2.5609999999999999</v>
      </c>
      <c r="H33" s="22">
        <f>'Table 1 - original'!H32</f>
        <v>-2.1019999999999999</v>
      </c>
      <c r="I33" s="22">
        <f>'Table 1 - original'!I32</f>
        <v>-2.4369999999999998</v>
      </c>
      <c r="J33" s="22">
        <f>'Table 1 - original'!J32</f>
        <v>-2.1850000000000001</v>
      </c>
      <c r="K33" s="22">
        <f>'Table 1 - original'!K32</f>
        <v>-2.5669999999999997</v>
      </c>
      <c r="L33" s="22">
        <f>'Table 1 - original'!L32</f>
        <v>-2.4590000000000001</v>
      </c>
      <c r="M33" s="22">
        <f>'Table 1 - original'!M32</f>
        <v>-2.613</v>
      </c>
      <c r="N33" s="22">
        <f>'Table 1 - original'!N32</f>
        <v>-3.0789999999999997</v>
      </c>
      <c r="O33" s="22">
        <f>'Table 1 - original'!O32</f>
        <v>-2.782</v>
      </c>
      <c r="P33" s="22">
        <f>'Table 1 - original'!P32</f>
        <v>-2.464</v>
      </c>
      <c r="Q33" s="22">
        <f>'Table 1 - original'!Q32</f>
        <v>-2.597</v>
      </c>
    </row>
    <row r="34" spans="2:23" ht="14">
      <c r="C34" s="22"/>
      <c r="D34" s="239"/>
      <c r="E34" s="239"/>
      <c r="F34" s="22"/>
      <c r="G34" s="22"/>
      <c r="H34" s="22"/>
      <c r="I34" s="22"/>
      <c r="J34" s="22"/>
      <c r="K34" s="22"/>
      <c r="L34" s="22"/>
      <c r="M34" s="22"/>
      <c r="N34" s="22"/>
      <c r="O34" s="22"/>
      <c r="P34" s="22"/>
      <c r="Q34" s="22"/>
    </row>
    <row r="35" spans="2:23" ht="15" customHeight="1">
      <c r="B35" s="1" t="s">
        <v>13</v>
      </c>
      <c r="C35" s="24">
        <f>VLOOKUP($C$9,'(Feb 2024 Hist Table 1a)'!$A$10:$H$106,8,FALSE)</f>
        <v>95.837999999999994</v>
      </c>
      <c r="D35" s="238">
        <f>'Table 1 - original'!D33</f>
        <v>97.26400000000001</v>
      </c>
      <c r="E35" s="238">
        <f>'Table 1 - original'!E33</f>
        <v>98.983000000000004</v>
      </c>
      <c r="F35" s="24">
        <f>'Table 1 - original'!F33</f>
        <v>101.607</v>
      </c>
      <c r="G35" s="24">
        <f>'Table 1 - original'!G33</f>
        <v>104.08800000000001</v>
      </c>
      <c r="H35" s="24">
        <f>'Table 1 - original'!H33</f>
        <v>106.18400000000001</v>
      </c>
      <c r="I35" s="24">
        <f>'Table 1 - original'!I33</f>
        <v>108.59100000000001</v>
      </c>
      <c r="J35" s="24">
        <f>'Table 1 - original'!J33</f>
        <v>110.539</v>
      </c>
      <c r="K35" s="24">
        <f>'Table 1 - original'!K33</f>
        <v>112.74600000000001</v>
      </c>
      <c r="L35" s="24">
        <f>'Table 1 - original'!L33</f>
        <v>114.83</v>
      </c>
      <c r="M35" s="24">
        <f>'Table 1 - original'!M33</f>
        <v>117.128</v>
      </c>
      <c r="N35" s="24">
        <f>'Table 1 - original'!N33</f>
        <v>119.876</v>
      </c>
      <c r="O35" s="24">
        <f>'Table 1 - original'!O33</f>
        <v>122.384</v>
      </c>
      <c r="P35" s="24" t="str">
        <f>'Table 1 - original'!P33</f>
        <v>n.a.</v>
      </c>
      <c r="Q35" s="24" t="str">
        <f>'Table 1 - original'!Q33</f>
        <v>n.a.</v>
      </c>
      <c r="S35" s="254"/>
      <c r="T35" s="254"/>
      <c r="U35" s="254"/>
      <c r="V35" s="254"/>
      <c r="W35" s="254"/>
    </row>
    <row r="36" spans="2:23" ht="14.25" customHeight="1" thickBot="1">
      <c r="C36" s="22"/>
      <c r="D36" s="239"/>
      <c r="E36" s="239"/>
      <c r="F36" s="22"/>
      <c r="G36" s="22"/>
      <c r="H36" s="22"/>
      <c r="I36" s="22"/>
      <c r="J36" s="22"/>
      <c r="K36" s="22"/>
      <c r="L36" s="22"/>
      <c r="M36" s="22"/>
      <c r="N36" s="22"/>
      <c r="O36" s="22"/>
      <c r="P36" s="22"/>
      <c r="Q36" s="22"/>
    </row>
    <row r="37" spans="2:23" thickTop="1">
      <c r="B37" s="1" t="s">
        <v>205</v>
      </c>
      <c r="C37" s="24"/>
      <c r="D37" s="238">
        <f t="shared" ref="D37:O37" si="0">D35-C35</f>
        <v>1.4260000000000161</v>
      </c>
      <c r="E37" s="241">
        <f t="shared" si="0"/>
        <v>1.7189999999999941</v>
      </c>
      <c r="F37" s="24">
        <f t="shared" si="0"/>
        <v>2.6239999999999952</v>
      </c>
      <c r="G37" s="24">
        <f t="shared" si="0"/>
        <v>2.4810000000000088</v>
      </c>
      <c r="H37" s="24">
        <f t="shared" si="0"/>
        <v>2.0960000000000036</v>
      </c>
      <c r="I37" s="24">
        <f t="shared" si="0"/>
        <v>2.4069999999999965</v>
      </c>
      <c r="J37" s="24">
        <f t="shared" si="0"/>
        <v>1.9479999999999933</v>
      </c>
      <c r="K37" s="24">
        <f t="shared" si="0"/>
        <v>2.2070000000000078</v>
      </c>
      <c r="L37" s="24">
        <f t="shared" si="0"/>
        <v>2.083999999999989</v>
      </c>
      <c r="M37" s="24">
        <f t="shared" si="0"/>
        <v>2.2980000000000018</v>
      </c>
      <c r="N37" s="24">
        <f t="shared" si="0"/>
        <v>2.7480000000000047</v>
      </c>
      <c r="O37" s="24">
        <f t="shared" si="0"/>
        <v>2.5079999999999956</v>
      </c>
      <c r="P37" s="24">
        <f>AVERAGE(F37:J37)</f>
        <v>2.3111999999999995</v>
      </c>
      <c r="Q37" s="234">
        <f>AVERAGE(F37:O37)</f>
        <v>2.3400999999999996</v>
      </c>
    </row>
    <row r="38" spans="2:23" ht="15.25" customHeight="1">
      <c r="B38" s="11" t="s">
        <v>183</v>
      </c>
      <c r="C38" s="22"/>
      <c r="D38" s="239">
        <f>D33*-1</f>
        <v>3.839</v>
      </c>
      <c r="E38" s="235">
        <f t="shared" ref="E38:Q38" si="1">E33*-1</f>
        <v>3.5939999999999999</v>
      </c>
      <c r="F38" s="22">
        <f t="shared" si="1"/>
        <v>3.1040000000000001</v>
      </c>
      <c r="G38" s="22">
        <f t="shared" si="1"/>
        <v>2.5609999999999999</v>
      </c>
      <c r="H38" s="22">
        <f t="shared" si="1"/>
        <v>2.1019999999999999</v>
      </c>
      <c r="I38" s="22">
        <f t="shared" si="1"/>
        <v>2.4369999999999998</v>
      </c>
      <c r="J38" s="22">
        <f t="shared" si="1"/>
        <v>2.1850000000000001</v>
      </c>
      <c r="K38" s="22">
        <f t="shared" si="1"/>
        <v>2.5669999999999997</v>
      </c>
      <c r="L38" s="22">
        <f t="shared" si="1"/>
        <v>2.4590000000000001</v>
      </c>
      <c r="M38" s="22">
        <f t="shared" si="1"/>
        <v>2.613</v>
      </c>
      <c r="N38" s="22">
        <f t="shared" si="1"/>
        <v>3.0789999999999997</v>
      </c>
      <c r="O38" s="22">
        <f t="shared" si="1"/>
        <v>2.782</v>
      </c>
      <c r="P38" s="22">
        <f t="shared" si="1"/>
        <v>2.464</v>
      </c>
      <c r="Q38" s="235">
        <f t="shared" si="1"/>
        <v>2.597</v>
      </c>
    </row>
    <row r="39" spans="2:23" ht="15.25" customHeight="1">
      <c r="B39" s="11" t="s">
        <v>12</v>
      </c>
      <c r="C39" s="22"/>
      <c r="D39" s="239">
        <f t="shared" ref="D39:Q39" si="2">D25</f>
        <v>2.4409999999999998</v>
      </c>
      <c r="E39" s="235">
        <f t="shared" si="2"/>
        <v>3.1349999999999998</v>
      </c>
      <c r="F39" s="22">
        <f t="shared" si="2"/>
        <v>3.419</v>
      </c>
      <c r="G39" s="22">
        <f t="shared" si="2"/>
        <v>3.4379999999999997</v>
      </c>
      <c r="H39" s="22">
        <f t="shared" si="2"/>
        <v>3.391</v>
      </c>
      <c r="I39" s="22">
        <f t="shared" si="2"/>
        <v>3.4299999999999997</v>
      </c>
      <c r="J39" s="22">
        <f t="shared" si="2"/>
        <v>3.4910000000000001</v>
      </c>
      <c r="K39" s="22">
        <f t="shared" si="2"/>
        <v>3.585</v>
      </c>
      <c r="L39" s="22">
        <f t="shared" si="2"/>
        <v>3.7090000000000001</v>
      </c>
      <c r="M39" s="22">
        <f t="shared" si="2"/>
        <v>3.8609999999999998</v>
      </c>
      <c r="N39" s="22">
        <f t="shared" si="2"/>
        <v>3.9969999999999999</v>
      </c>
      <c r="O39" s="22">
        <f t="shared" si="2"/>
        <v>4.1320000000000006</v>
      </c>
      <c r="P39" s="22">
        <f t="shared" si="2"/>
        <v>3.4350000000000001</v>
      </c>
      <c r="Q39" s="235">
        <f t="shared" si="2"/>
        <v>3.6709999999999998</v>
      </c>
    </row>
    <row r="40" spans="2:23" s="249" customFormat="1" ht="15.25" customHeight="1">
      <c r="B40" s="245" t="s">
        <v>206</v>
      </c>
      <c r="C40" s="246"/>
      <c r="D40" s="247">
        <f t="shared" ref="D40:O40" si="3">-D49/(1+D49)*C35</f>
        <v>-5.9271254561143198</v>
      </c>
      <c r="E40" s="248">
        <f t="shared" si="3"/>
        <v>-5.1027143986360777</v>
      </c>
      <c r="F40" s="246">
        <f t="shared" si="3"/>
        <v>-4.1425414254008359</v>
      </c>
      <c r="G40" s="246">
        <f t="shared" si="3"/>
        <v>-3.7725140783531321</v>
      </c>
      <c r="H40" s="246">
        <f t="shared" si="3"/>
        <v>-3.6312336362201503</v>
      </c>
      <c r="I40" s="246">
        <f t="shared" si="3"/>
        <v>-3.6664904280309232</v>
      </c>
      <c r="J40" s="246">
        <f t="shared" si="3"/>
        <v>-3.8908893479201487</v>
      </c>
      <c r="K40" s="246">
        <f t="shared" si="3"/>
        <v>-4.0558200787951879</v>
      </c>
      <c r="L40" s="246">
        <f t="shared" si="3"/>
        <v>-4.1552392471768247</v>
      </c>
      <c r="M40" s="246">
        <f t="shared" si="3"/>
        <v>-4.2228496060842637</v>
      </c>
      <c r="N40" s="246">
        <f t="shared" si="3"/>
        <v>-4.2834603325763343</v>
      </c>
      <c r="O40" s="246">
        <f t="shared" si="3"/>
        <v>-4.3654119939301319</v>
      </c>
      <c r="P40" s="246">
        <f>AVERAGE(F40:J40)</f>
        <v>-3.8207337831850374</v>
      </c>
      <c r="Q40" s="248">
        <f>AVERAGE(F40:O40)</f>
        <v>-4.0186450174487929</v>
      </c>
    </row>
    <row r="41" spans="2:23" thickBot="1">
      <c r="B41" s="109" t="s">
        <v>208</v>
      </c>
      <c r="C41" s="8"/>
      <c r="D41" s="243">
        <f>100*'(June 2024 Table 1-3)'!B11/D12</f>
        <v>1.0693089862282901</v>
      </c>
      <c r="E41" s="244">
        <f>100*'(June 2024 Table 1-3)'!C11/E12</f>
        <v>9.4413795957303606E-2</v>
      </c>
      <c r="F41" s="70">
        <f>100*'(June 2024 Table 1-3)'!D11/F12</f>
        <v>0.24351192467619368</v>
      </c>
      <c r="G41" s="70">
        <f>100*'(June 2024 Table 1-3)'!E11/G12</f>
        <v>0.25617128270822287</v>
      </c>
      <c r="H41" s="70">
        <f>100*'(June 2024 Table 1-3)'!F11/H12</f>
        <v>0.23432927105045909</v>
      </c>
      <c r="I41" s="70">
        <f>100*'(June 2024 Table 1-3)'!G11/I12</f>
        <v>0.2078959073994274</v>
      </c>
      <c r="J41" s="70">
        <f>100*'(June 2024 Table 1-3)'!H11/J12</f>
        <v>0.16458799196244359</v>
      </c>
      <c r="K41" s="70">
        <f>100*'(June 2024 Table 1-3)'!I11/K12</f>
        <v>0.11242512470987791</v>
      </c>
      <c r="L41" s="70">
        <f>100*'(June 2024 Table 1-3)'!J11/L12</f>
        <v>7.2240034004844383E-2</v>
      </c>
      <c r="M41" s="70">
        <f>100*'(June 2024 Table 1-3)'!K11/M12</f>
        <v>4.8376896826067564E-2</v>
      </c>
      <c r="N41" s="70">
        <f>100*'(June 2024 Table 1-3)'!L11/N12</f>
        <v>-4.3338759034444133E-2</v>
      </c>
      <c r="O41" s="70">
        <f>100*'(June 2024 Table 1-3)'!M11/O12</f>
        <v>-3.934495291311596E-2</v>
      </c>
      <c r="P41" s="70">
        <f>AVERAGE(F41:J41)</f>
        <v>0.22129927555934933</v>
      </c>
      <c r="Q41" s="236">
        <f>AVERAGE(F41:O41)</f>
        <v>0.12568547213899767</v>
      </c>
    </row>
    <row r="42" spans="2:23" ht="15" customHeight="1" thickTop="1">
      <c r="E42" s="242"/>
    </row>
    <row r="43" spans="2:23" ht="15" customHeight="1">
      <c r="B43" s="258" t="s">
        <v>250</v>
      </c>
      <c r="C43" s="258"/>
      <c r="D43" s="258"/>
      <c r="E43" s="258"/>
      <c r="F43" s="258"/>
      <c r="G43" s="258"/>
      <c r="H43" s="258"/>
      <c r="I43" s="258"/>
      <c r="J43" s="258"/>
      <c r="K43" s="258"/>
      <c r="L43" s="258"/>
      <c r="M43" s="258"/>
      <c r="N43" s="258"/>
      <c r="O43" s="258"/>
      <c r="P43" s="258"/>
      <c r="Q43" s="258"/>
    </row>
    <row r="44" spans="2:23" ht="15" customHeight="1">
      <c r="B44" s="258"/>
      <c r="C44" s="258"/>
      <c r="D44" s="258"/>
      <c r="E44" s="258"/>
      <c r="F44" s="258"/>
      <c r="G44" s="258"/>
      <c r="H44" s="258"/>
      <c r="I44" s="258"/>
      <c r="J44" s="258"/>
      <c r="K44" s="258"/>
      <c r="L44" s="258"/>
      <c r="M44" s="258"/>
      <c r="N44" s="258"/>
      <c r="O44" s="258"/>
      <c r="P44" s="258"/>
      <c r="Q44" s="258"/>
      <c r="S44" s="173"/>
    </row>
    <row r="45" spans="2:23" ht="15" customHeight="1">
      <c r="B45" s="258"/>
      <c r="C45" s="258"/>
      <c r="D45" s="258"/>
      <c r="E45" s="258"/>
      <c r="F45" s="258"/>
      <c r="G45" s="258"/>
      <c r="H45" s="258"/>
      <c r="I45" s="258"/>
      <c r="J45" s="258"/>
      <c r="K45" s="258"/>
      <c r="L45" s="258"/>
      <c r="M45" s="258"/>
      <c r="N45" s="258"/>
      <c r="O45" s="258"/>
      <c r="P45" s="258"/>
      <c r="Q45" s="258"/>
    </row>
    <row r="46" spans="2:23" ht="15" customHeight="1">
      <c r="B46" s="258"/>
      <c r="C46" s="258"/>
      <c r="D46" s="258"/>
      <c r="E46" s="258"/>
      <c r="F46" s="258"/>
      <c r="G46" s="258"/>
      <c r="H46" s="258"/>
      <c r="I46" s="258"/>
      <c r="J46" s="258"/>
      <c r="K46" s="258"/>
      <c r="L46" s="258"/>
      <c r="M46" s="258"/>
      <c r="N46" s="258"/>
      <c r="O46" s="258"/>
      <c r="P46" s="258"/>
      <c r="Q46" s="258"/>
      <c r="S46" s="174"/>
    </row>
    <row r="47" spans="2:23" ht="15" customHeight="1">
      <c r="B47" s="1"/>
      <c r="C47" s="1"/>
      <c r="D47" s="17"/>
      <c r="E47" s="17"/>
      <c r="F47" s="17"/>
      <c r="G47" s="18"/>
      <c r="H47" s="18"/>
      <c r="I47" s="18"/>
      <c r="J47" s="18"/>
      <c r="K47" s="18"/>
      <c r="L47" s="18"/>
      <c r="M47" s="19"/>
      <c r="N47" s="17"/>
      <c r="O47" s="17"/>
      <c r="P47" s="17"/>
      <c r="Q47" s="17"/>
    </row>
    <row r="48" spans="2:23" ht="15" customHeight="1">
      <c r="C48" s="12"/>
      <c r="D48" s="12"/>
      <c r="E48" s="12"/>
      <c r="F48" s="12"/>
      <c r="G48" s="12"/>
      <c r="H48" s="12"/>
      <c r="I48" s="12"/>
      <c r="J48" s="12"/>
      <c r="K48" s="12"/>
      <c r="L48" s="12"/>
      <c r="M48" s="12"/>
      <c r="N48" s="12"/>
      <c r="O48" s="12"/>
      <c r="P48" s="12"/>
      <c r="Q48" s="12"/>
    </row>
    <row r="49" spans="2:15" ht="15" customHeight="1">
      <c r="B49" s="2" t="s">
        <v>248</v>
      </c>
      <c r="D49" s="2">
        <f t="shared" ref="D49:O49" si="4">D12/C12-1</f>
        <v>6.592223116705731E-2</v>
      </c>
      <c r="E49" s="2">
        <f t="shared" si="4"/>
        <v>5.536722242251968E-2</v>
      </c>
      <c r="F49" s="2">
        <f t="shared" si="4"/>
        <v>4.3679053092540832E-2</v>
      </c>
      <c r="G49" s="2">
        <f t="shared" si="4"/>
        <v>3.8560166620331016E-2</v>
      </c>
      <c r="H49" s="2">
        <f t="shared" si="4"/>
        <v>3.6147227983334806E-2</v>
      </c>
      <c r="I49" s="2">
        <f t="shared" si="4"/>
        <v>3.5764528843309273E-2</v>
      </c>
      <c r="J49" s="2">
        <f t="shared" si="4"/>
        <v>3.7162227658475322E-2</v>
      </c>
      <c r="K49" s="2">
        <f t="shared" si="4"/>
        <v>3.8088833201604277E-2</v>
      </c>
      <c r="L49" s="2">
        <f t="shared" si="4"/>
        <v>3.8265126962643503E-2</v>
      </c>
      <c r="M49" s="2">
        <f t="shared" si="4"/>
        <v>3.8178812048272004E-2</v>
      </c>
      <c r="N49" s="2">
        <f t="shared" si="4"/>
        <v>3.7958950829172444E-2</v>
      </c>
      <c r="O49" s="2">
        <f t="shared" si="4"/>
        <v>3.7792310378514715E-2</v>
      </c>
    </row>
    <row r="54" spans="2:15" ht="15" customHeight="1">
      <c r="F54" s="173"/>
    </row>
  </sheetData>
  <mergeCells count="5">
    <mergeCell ref="B5:Q5"/>
    <mergeCell ref="P7:Q7"/>
    <mergeCell ref="B10:Q10"/>
    <mergeCell ref="B13:Q13"/>
    <mergeCell ref="B43:Q46"/>
  </mergeCells>
  <pageMargins left="0.5" right="0.5" top="0.5" bottom="0.5" header="0" footer="0"/>
  <pageSetup scale="79"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7CD480-5F3A-45BF-802E-68CF86626DA6}">
  <sheetPr>
    <tabColor rgb="FF92D050"/>
    <pageSetUpPr fitToPage="1"/>
  </sheetPr>
  <dimension ref="B2:W53"/>
  <sheetViews>
    <sheetView showGridLines="0" zoomScale="83" zoomScaleNormal="145" workbookViewId="0">
      <selection activeCell="J54" sqref="J54"/>
    </sheetView>
  </sheetViews>
  <sheetFormatPr baseColWidth="10" defaultColWidth="12.5" defaultRowHeight="15" customHeight="1"/>
  <cols>
    <col min="1" max="1" width="1.83203125" style="2" customWidth="1"/>
    <col min="2" max="2" width="35.5" style="2" customWidth="1"/>
    <col min="3" max="3" width="17.1640625" style="2" hidden="1" customWidth="1"/>
    <col min="4" max="17" width="9" style="2" customWidth="1"/>
    <col min="18" max="16384" width="12.5" style="2"/>
  </cols>
  <sheetData>
    <row r="2" spans="2:19" ht="15" customHeight="1">
      <c r="B2" s="169"/>
    </row>
    <row r="5" spans="2:19" ht="40.25" customHeight="1">
      <c r="B5" s="256" t="s">
        <v>249</v>
      </c>
      <c r="C5" s="256"/>
      <c r="D5" s="256"/>
      <c r="E5" s="256"/>
      <c r="F5" s="256"/>
      <c r="G5" s="256"/>
      <c r="H5" s="256"/>
      <c r="I5" s="256"/>
      <c r="J5" s="256"/>
      <c r="K5" s="256"/>
      <c r="L5" s="256"/>
      <c r="M5" s="256"/>
      <c r="N5" s="256"/>
      <c r="O5" s="256"/>
      <c r="P5" s="256"/>
      <c r="Q5" s="256"/>
      <c r="R5" s="1"/>
      <c r="S5" s="1"/>
    </row>
    <row r="6" spans="2:19" ht="15" customHeight="1">
      <c r="B6" s="3"/>
      <c r="C6" s="4"/>
      <c r="D6" s="4"/>
      <c r="E6" s="4"/>
      <c r="F6" s="4"/>
      <c r="G6" s="1"/>
      <c r="H6" s="1"/>
      <c r="I6" s="1"/>
      <c r="J6" s="1"/>
      <c r="K6" s="1"/>
      <c r="L6" s="1"/>
      <c r="M6" s="1"/>
      <c r="N6" s="1"/>
      <c r="O6" s="1"/>
      <c r="P6" s="1"/>
      <c r="Q6" s="1"/>
      <c r="R6" s="1"/>
      <c r="S6" s="1"/>
    </row>
    <row r="7" spans="2:19" ht="15" customHeight="1">
      <c r="B7" s="3"/>
      <c r="C7" s="4"/>
      <c r="D7" s="4"/>
      <c r="E7" s="4"/>
      <c r="F7" s="4"/>
      <c r="G7" s="1"/>
      <c r="H7" s="1"/>
      <c r="I7" s="1"/>
      <c r="J7" s="1"/>
      <c r="K7" s="1"/>
      <c r="L7" s="1"/>
      <c r="M7" s="1"/>
      <c r="N7" s="1"/>
      <c r="O7" s="1"/>
      <c r="P7" s="257" t="s">
        <v>0</v>
      </c>
      <c r="Q7" s="257"/>
      <c r="R7" s="1"/>
      <c r="S7" s="1"/>
    </row>
    <row r="8" spans="2:19" ht="14.25" customHeight="1">
      <c r="B8" s="3"/>
      <c r="C8" s="5" t="s">
        <v>1</v>
      </c>
      <c r="D8" s="5"/>
      <c r="E8" s="4"/>
      <c r="F8" s="4"/>
      <c r="G8" s="1"/>
      <c r="H8" s="1"/>
      <c r="I8" s="1"/>
      <c r="J8" s="1"/>
      <c r="K8" s="1"/>
      <c r="L8" s="1"/>
      <c r="M8" s="1"/>
      <c r="N8" s="1"/>
      <c r="O8" s="1"/>
      <c r="P8" s="6" t="str">
        <f>'Table 1 - original'!P8</f>
        <v>2025–</v>
      </c>
      <c r="Q8" s="6" t="str">
        <f>'Table 1 - original'!Q8</f>
        <v>2025–</v>
      </c>
      <c r="R8" s="1"/>
      <c r="S8" s="1"/>
    </row>
    <row r="9" spans="2:19" ht="15" hidden="1" customHeight="1">
      <c r="B9" s="7"/>
      <c r="C9" s="8">
        <f>D9-1</f>
        <v>2022</v>
      </c>
      <c r="D9" s="8">
        <f>'Table 1 - original'!D9</f>
        <v>2023</v>
      </c>
      <c r="E9" s="8">
        <f>'Table 1 - original'!E9</f>
        <v>2024</v>
      </c>
      <c r="F9" s="8">
        <f>'Table 1 - original'!F9</f>
        <v>2025</v>
      </c>
      <c r="G9" s="8">
        <f>'Table 1 - original'!G9</f>
        <v>2026</v>
      </c>
      <c r="H9" s="8">
        <f>'Table 1 - original'!H9</f>
        <v>2027</v>
      </c>
      <c r="I9" s="8">
        <f>'Table 1 - original'!I9</f>
        <v>2028</v>
      </c>
      <c r="J9" s="8">
        <f>'Table 1 - original'!J9</f>
        <v>2029</v>
      </c>
      <c r="K9" s="8">
        <f>'Table 1 - original'!K9</f>
        <v>2030</v>
      </c>
      <c r="L9" s="8">
        <f>'Table 1 - original'!L9</f>
        <v>2031</v>
      </c>
      <c r="M9" s="8">
        <f>'Table 1 - original'!M9</f>
        <v>2032</v>
      </c>
      <c r="N9" s="8">
        <f>'Table 1 - original'!N9</f>
        <v>2033</v>
      </c>
      <c r="O9" s="8">
        <f>'Table 1 - original'!O9</f>
        <v>2034</v>
      </c>
      <c r="P9" s="8">
        <f>'Table 1 - original'!P9</f>
        <v>2029</v>
      </c>
      <c r="Q9" s="8">
        <f>'Table 1 - original'!Q9</f>
        <v>2034</v>
      </c>
    </row>
    <row r="10" spans="2:19" ht="27" hidden="1" customHeight="1">
      <c r="B10" s="261" t="s">
        <v>2</v>
      </c>
      <c r="C10" s="261"/>
      <c r="D10" s="261"/>
      <c r="E10" s="261"/>
      <c r="F10" s="261"/>
      <c r="G10" s="261"/>
      <c r="H10" s="261"/>
      <c r="I10" s="261"/>
      <c r="J10" s="261"/>
      <c r="K10" s="261"/>
      <c r="L10" s="261"/>
      <c r="M10" s="261"/>
      <c r="N10" s="261"/>
      <c r="O10" s="261"/>
      <c r="P10" s="261"/>
      <c r="Q10" s="261"/>
    </row>
    <row r="11" spans="2:19" ht="15" hidden="1" customHeight="1">
      <c r="B11" s="1" t="s">
        <v>15</v>
      </c>
      <c r="C11" s="1"/>
      <c r="D11" s="17"/>
      <c r="E11" s="17"/>
      <c r="F11" s="17"/>
      <c r="G11" s="18"/>
      <c r="H11" s="18"/>
      <c r="I11" s="18"/>
      <c r="J11" s="18"/>
      <c r="K11" s="18"/>
      <c r="L11" s="18"/>
      <c r="M11" s="19"/>
      <c r="N11" s="17"/>
      <c r="O11" s="17"/>
      <c r="P11" s="17"/>
      <c r="Q11" s="17"/>
    </row>
    <row r="12" spans="2:19" ht="15" hidden="1" customHeight="1">
      <c r="B12" s="2" t="s">
        <v>16</v>
      </c>
      <c r="C12" s="12">
        <f>VLOOKUP($C$9,'(Feb 2024 Hist Table 1)'!$A$10:$H$176,8,FALSE)/(C35/100)</f>
        <v>25305.575032867968</v>
      </c>
      <c r="D12" s="12">
        <f>'(June 2024 Table 1-1)'!B30</f>
        <v>26973.775000000001</v>
      </c>
      <c r="E12" s="12">
        <f>'(June 2024 Table 1-1)'!C30</f>
        <v>28467.238000000001</v>
      </c>
      <c r="F12" s="12">
        <f>'(June 2024 Table 1-1)'!D30</f>
        <v>29710.66</v>
      </c>
      <c r="G12" s="12">
        <f>'(June 2024 Table 1-1)'!E30</f>
        <v>30856.308000000001</v>
      </c>
      <c r="H12" s="12">
        <f>'(June 2024 Table 1-1)'!F30</f>
        <v>31971.678</v>
      </c>
      <c r="I12" s="12">
        <f>'(June 2024 Table 1-1)'!G30</f>
        <v>33115.129999999997</v>
      </c>
      <c r="J12" s="12">
        <f>'(June 2024 Table 1-1)'!H30</f>
        <v>34345.762000000002</v>
      </c>
      <c r="K12" s="12">
        <f>'(June 2024 Table 1-1)'!I30</f>
        <v>35653.951999999997</v>
      </c>
      <c r="L12" s="12">
        <f>'(June 2024 Table 1-1)'!J30</f>
        <v>37018.254999999997</v>
      </c>
      <c r="M12" s="12">
        <f>'(June 2024 Table 1-1)'!K30</f>
        <v>38431.567999999999</v>
      </c>
      <c r="N12" s="12">
        <f>'(June 2024 Table 1-1)'!L30</f>
        <v>39890.39</v>
      </c>
      <c r="O12" s="12">
        <f>'(June 2024 Table 1-1)'!M30</f>
        <v>41397.94</v>
      </c>
      <c r="P12" s="12">
        <f>'(June 2024 Table 1-1)'!N30</f>
        <v>159999.538</v>
      </c>
      <c r="Q12" s="12">
        <f>'(June 2024 Table 1-1)'!O30</f>
        <v>352391.64299999998</v>
      </c>
    </row>
    <row r="13" spans="2:19" ht="27" hidden="1" customHeight="1">
      <c r="B13" s="259" t="s">
        <v>17</v>
      </c>
      <c r="C13" s="259"/>
      <c r="D13" s="259"/>
      <c r="E13" s="259"/>
      <c r="F13" s="259"/>
      <c r="G13" s="259"/>
      <c r="H13" s="259"/>
      <c r="I13" s="259"/>
      <c r="J13" s="259"/>
      <c r="K13" s="259"/>
      <c r="L13" s="259"/>
      <c r="M13" s="259"/>
      <c r="N13" s="259"/>
      <c r="O13" s="259"/>
      <c r="P13" s="259"/>
      <c r="Q13" s="259"/>
    </row>
    <row r="14" spans="2:19" ht="27" hidden="1" customHeight="1">
      <c r="B14" s="2" t="s">
        <v>3</v>
      </c>
      <c r="C14" s="20"/>
      <c r="D14" s="20"/>
      <c r="E14" s="21"/>
      <c r="F14" s="9"/>
      <c r="G14" s="9"/>
      <c r="H14" s="9"/>
      <c r="I14" s="9"/>
      <c r="J14" s="9"/>
      <c r="K14" s="9"/>
      <c r="L14" s="9"/>
      <c r="M14" s="9"/>
      <c r="N14" s="9"/>
      <c r="O14" s="9"/>
      <c r="P14" s="9"/>
      <c r="Q14" s="9"/>
    </row>
    <row r="15" spans="2:19" ht="15" hidden="1" customHeight="1">
      <c r="B15" s="11" t="s">
        <v>4</v>
      </c>
      <c r="C15" s="22"/>
      <c r="D15" s="22">
        <f>'Table 1 - original'!D15</f>
        <v>8.0689999999999991</v>
      </c>
      <c r="E15" s="22">
        <f>'Table 1 - original'!E15</f>
        <v>8.5949999999999989</v>
      </c>
      <c r="F15" s="22">
        <f>'Table 1 - original'!F15</f>
        <v>8.5830000000000002</v>
      </c>
      <c r="G15" s="22">
        <f>'Table 1 - original'!G15</f>
        <v>9.2080000000000002</v>
      </c>
      <c r="H15" s="22">
        <f>'Table 1 - original'!H15</f>
        <v>9.7649999999999988</v>
      </c>
      <c r="I15" s="22">
        <f>'Table 1 - original'!I15</f>
        <v>9.7370000000000001</v>
      </c>
      <c r="J15" s="22">
        <f>'Table 1 - original'!J15</f>
        <v>9.6869999999999994</v>
      </c>
      <c r="K15" s="22">
        <f>'Table 1 - original'!K15</f>
        <v>9.6909999999999989</v>
      </c>
      <c r="L15" s="22">
        <f>'Table 1 - original'!L15</f>
        <v>9.68</v>
      </c>
      <c r="M15" s="22">
        <f>'Table 1 - original'!M15</f>
        <v>9.6549999999999994</v>
      </c>
      <c r="N15" s="22">
        <f>'Table 1 - original'!N15</f>
        <v>9.6739999999999995</v>
      </c>
      <c r="O15" s="22">
        <f>'Table 1 - original'!O15</f>
        <v>9.7129999999999992</v>
      </c>
      <c r="P15" s="22">
        <f>'Table 1 - original'!P15</f>
        <v>9.4149999999999991</v>
      </c>
      <c r="Q15" s="22">
        <f>'Table 1 - original'!Q15</f>
        <v>9.5609999999999999</v>
      </c>
    </row>
    <row r="16" spans="2:19" ht="15" hidden="1" customHeight="1">
      <c r="B16" s="11" t="s">
        <v>5</v>
      </c>
      <c r="C16" s="22"/>
      <c r="D16" s="22">
        <f>'Table 1 - original'!D16</f>
        <v>5.9860000000000007</v>
      </c>
      <c r="E16" s="22">
        <f>'Table 1 - original'!E16</f>
        <v>5.8970000000000002</v>
      </c>
      <c r="F16" s="22">
        <f>'Table 1 - original'!F16</f>
        <v>5.8480000000000008</v>
      </c>
      <c r="G16" s="22">
        <f>'Table 1 - original'!G16</f>
        <v>5.88</v>
      </c>
      <c r="H16" s="22">
        <f>'Table 1 - original'!H16</f>
        <v>5.8980000000000006</v>
      </c>
      <c r="I16" s="22">
        <f>'Table 1 - original'!I16</f>
        <v>5.9190000000000005</v>
      </c>
      <c r="J16" s="22">
        <f>'Table 1 - original'!J16</f>
        <v>5.9350000000000005</v>
      </c>
      <c r="K16" s="22">
        <f>'Table 1 - original'!K16</f>
        <v>5.9410000000000007</v>
      </c>
      <c r="L16" s="22">
        <f>'Table 1 - original'!L16</f>
        <v>5.9430000000000005</v>
      </c>
      <c r="M16" s="22">
        <f>'Table 1 - original'!M16</f>
        <v>5.9410000000000007</v>
      </c>
      <c r="N16" s="22">
        <f>'Table 1 - original'!N16</f>
        <v>5.9370000000000003</v>
      </c>
      <c r="O16" s="22">
        <f>'Table 1 - original'!O16</f>
        <v>5.931</v>
      </c>
      <c r="P16" s="22">
        <f>'Table 1 - original'!P16</f>
        <v>5.8980000000000006</v>
      </c>
      <c r="Q16" s="22">
        <f>'Table 1 - original'!Q16</f>
        <v>5.92</v>
      </c>
    </row>
    <row r="17" spans="2:17" ht="15" hidden="1" customHeight="1">
      <c r="B17" s="11" t="s">
        <v>6</v>
      </c>
      <c r="C17" s="22"/>
      <c r="D17" s="22">
        <f>'Table 1 - original'!D17</f>
        <v>1.5559999999999998</v>
      </c>
      <c r="E17" s="22">
        <f>'Table 1 - original'!E17</f>
        <v>1.8459999999999999</v>
      </c>
      <c r="F17" s="22">
        <f>'Table 1 - original'!F17</f>
        <v>1.649</v>
      </c>
      <c r="G17" s="22">
        <f>'Table 1 - original'!G17</f>
        <v>1.5249999999999999</v>
      </c>
      <c r="H17" s="22">
        <f>'Table 1 - original'!H17</f>
        <v>1.4369999999999998</v>
      </c>
      <c r="I17" s="22">
        <f>'Table 1 - original'!I17</f>
        <v>1.3939999999999999</v>
      </c>
      <c r="J17" s="22">
        <f>'Table 1 - original'!J17</f>
        <v>1.3419999999999999</v>
      </c>
      <c r="K17" s="22">
        <f>'Table 1 - original'!K17</f>
        <v>1.2989999999999999</v>
      </c>
      <c r="L17" s="22">
        <f>'Table 1 - original'!L17</f>
        <v>1.2589999999999999</v>
      </c>
      <c r="M17" s="22">
        <f>'Table 1 - original'!M17</f>
        <v>1.226</v>
      </c>
      <c r="N17" s="22">
        <f>'Table 1 - original'!N17</f>
        <v>1.242</v>
      </c>
      <c r="O17" s="22">
        <f>'Table 1 - original'!O17</f>
        <v>1.224</v>
      </c>
      <c r="P17" s="22">
        <f>'Table 1 - original'!P17</f>
        <v>1.464</v>
      </c>
      <c r="Q17" s="22">
        <f>'Table 1 - original'!Q17</f>
        <v>1.347</v>
      </c>
    </row>
    <row r="18" spans="2:17" ht="15" hidden="1" customHeight="1">
      <c r="B18" s="11" t="s">
        <v>7</v>
      </c>
      <c r="C18" s="23"/>
      <c r="D18" s="23">
        <f>'Table 1 - original'!D18</f>
        <v>0.85499999999999998</v>
      </c>
      <c r="E18" s="23">
        <f>'Table 1 - original'!E18</f>
        <v>0.84099999999999997</v>
      </c>
      <c r="F18" s="23">
        <f>'Table 1 - original'!F18</f>
        <v>0.877</v>
      </c>
      <c r="G18" s="23">
        <f>'Table 1 - original'!G18</f>
        <v>0.86899999999999999</v>
      </c>
      <c r="H18" s="23">
        <f>'Table 1 - original'!H18</f>
        <v>0.90500000000000003</v>
      </c>
      <c r="I18" s="23">
        <f>'Table 1 - original'!I18</f>
        <v>0.90100000000000002</v>
      </c>
      <c r="J18" s="23">
        <f>'Table 1 - original'!J18</f>
        <v>0.89600000000000002</v>
      </c>
      <c r="K18" s="23">
        <f>'Table 1 - original'!K18</f>
        <v>0.89200000000000002</v>
      </c>
      <c r="L18" s="23">
        <f>'Table 1 - original'!L18</f>
        <v>1.113</v>
      </c>
      <c r="M18" s="23">
        <f>'Table 1 - original'!M18</f>
        <v>1.1319999999999999</v>
      </c>
      <c r="N18" s="23">
        <f>'Table 1 - original'!N18</f>
        <v>1.1379999999999999</v>
      </c>
      <c r="O18" s="23">
        <f>'Table 1 - original'!O18</f>
        <v>1.1509999999999998</v>
      </c>
      <c r="P18" s="23">
        <f>'Table 1 - original'!P18</f>
        <v>0.89</v>
      </c>
      <c r="Q18" s="23">
        <f>'Table 1 - original'!Q18</f>
        <v>0.999</v>
      </c>
    </row>
    <row r="19" spans="2:17" ht="15" hidden="1" customHeight="1">
      <c r="B19" s="14" t="s">
        <v>0</v>
      </c>
      <c r="C19" s="24"/>
      <c r="D19" s="24">
        <f>'Table 1 - original'!D19</f>
        <v>16.464000000000002</v>
      </c>
      <c r="E19" s="24">
        <f>'Table 1 - original'!E19</f>
        <v>17.177</v>
      </c>
      <c r="F19" s="24">
        <f>'Table 1 - original'!F19</f>
        <v>16.956</v>
      </c>
      <c r="G19" s="24">
        <f>'Table 1 - original'!G19</f>
        <v>17.48</v>
      </c>
      <c r="H19" s="24">
        <f>'Table 1 - original'!H19</f>
        <v>18.004000000000001</v>
      </c>
      <c r="I19" s="24">
        <f>'Table 1 - original'!I19</f>
        <v>17.950000000000003</v>
      </c>
      <c r="J19" s="24">
        <f>'Table 1 - original'!J19</f>
        <v>17.858000000000001</v>
      </c>
      <c r="K19" s="24">
        <f>'Table 1 - original'!K19</f>
        <v>17.822000000000003</v>
      </c>
      <c r="L19" s="24">
        <f>'Table 1 - original'!L19</f>
        <v>17.995000000000001</v>
      </c>
      <c r="M19" s="24">
        <f>'Table 1 - original'!M19</f>
        <v>17.953000000000003</v>
      </c>
      <c r="N19" s="24">
        <f>'Table 1 - original'!N19</f>
        <v>17.990000000000002</v>
      </c>
      <c r="O19" s="24">
        <f>'Table 1 - original'!O19</f>
        <v>18.018000000000001</v>
      </c>
      <c r="P19" s="24">
        <f>'Table 1 - original'!P19</f>
        <v>17.666</v>
      </c>
      <c r="Q19" s="24">
        <f>'Table 1 - original'!Q19</f>
        <v>17.826000000000001</v>
      </c>
    </row>
    <row r="20" spans="2:17" ht="15" hidden="1" customHeight="1">
      <c r="B20" s="16" t="s">
        <v>8</v>
      </c>
      <c r="C20" s="22"/>
      <c r="D20" s="22">
        <f>'Table 1 - original'!D20</f>
        <v>12.039</v>
      </c>
      <c r="E20" s="22">
        <f>'Table 1 - original'!E20</f>
        <v>12.827999999999999</v>
      </c>
      <c r="F20" s="22">
        <f>'Table 1 - original'!F20</f>
        <v>12.625999999999999</v>
      </c>
      <c r="G20" s="22">
        <f>'Table 1 - original'!G20</f>
        <v>13.135</v>
      </c>
      <c r="H20" s="22">
        <f>'Table 1 - original'!H20</f>
        <v>13.654</v>
      </c>
      <c r="I20" s="22">
        <f>'Table 1 - original'!I20</f>
        <v>13.590999999999999</v>
      </c>
      <c r="J20" s="22">
        <f>'Table 1 - original'!J20</f>
        <v>13.497</v>
      </c>
      <c r="K20" s="22">
        <f>'Table 1 - original'!K20</f>
        <v>13.461</v>
      </c>
      <c r="L20" s="22">
        <f>'Table 1 - original'!L20</f>
        <v>13.636999999999999</v>
      </c>
      <c r="M20" s="22">
        <f>'Table 1 - original'!M20</f>
        <v>13.6</v>
      </c>
      <c r="N20" s="22">
        <f>'Table 1 - original'!N20</f>
        <v>13.644</v>
      </c>
      <c r="O20" s="22">
        <f>'Table 1 - original'!O20</f>
        <v>13.677999999999999</v>
      </c>
      <c r="P20" s="22">
        <f>'Table 1 - original'!P20</f>
        <v>13.315999999999999</v>
      </c>
      <c r="Q20" s="22">
        <f>'Table 1 - original'!Q20</f>
        <v>13.475</v>
      </c>
    </row>
    <row r="21" spans="2:17" ht="15" hidden="1" customHeight="1">
      <c r="B21" s="16" t="s">
        <v>182</v>
      </c>
      <c r="C21" s="22"/>
      <c r="D21" s="22">
        <f>'Table 1 - original'!D21</f>
        <v>4.4260000000000002</v>
      </c>
      <c r="E21" s="22">
        <f>'Table 1 - original'!E21</f>
        <v>4.3500000000000005</v>
      </c>
      <c r="F21" s="22">
        <f>'Table 1 - original'!F21</f>
        <v>4.3310000000000004</v>
      </c>
      <c r="G21" s="22">
        <f>'Table 1 - original'!G21</f>
        <v>4.3460000000000001</v>
      </c>
      <c r="H21" s="22">
        <f>'Table 1 - original'!H21</f>
        <v>4.351</v>
      </c>
      <c r="I21" s="22">
        <f>'Table 1 - original'!I21</f>
        <v>4.359</v>
      </c>
      <c r="J21" s="22">
        <f>'Table 1 - original'!J21</f>
        <v>4.3620000000000001</v>
      </c>
      <c r="K21" s="22">
        <f>'Table 1 - original'!K21</f>
        <v>4.3610000000000007</v>
      </c>
      <c r="L21" s="22">
        <f>'Table 1 - original'!L21</f>
        <v>4.3580000000000005</v>
      </c>
      <c r="M21" s="22">
        <f>'Table 1 - original'!M21</f>
        <v>4.3530000000000006</v>
      </c>
      <c r="N21" s="22">
        <f>'Table 1 - original'!N21</f>
        <v>4.3460000000000001</v>
      </c>
      <c r="O21" s="22">
        <f>'Table 1 - original'!O21</f>
        <v>4.3400000000000007</v>
      </c>
      <c r="P21" s="22">
        <f>'Table 1 - original'!P21</f>
        <v>4.3500000000000005</v>
      </c>
      <c r="Q21" s="22">
        <f>'Table 1 - original'!Q21</f>
        <v>4.351</v>
      </c>
    </row>
    <row r="22" spans="2:17" ht="27" hidden="1" customHeight="1">
      <c r="B22" s="2" t="s">
        <v>9</v>
      </c>
      <c r="C22" s="6"/>
      <c r="D22" s="6"/>
      <c r="E22" s="6"/>
      <c r="F22" s="6"/>
      <c r="G22" s="6"/>
      <c r="H22" s="6"/>
      <c r="I22" s="6"/>
      <c r="J22" s="6"/>
      <c r="K22" s="6"/>
      <c r="L22" s="6"/>
      <c r="M22" s="6"/>
      <c r="N22" s="6"/>
      <c r="O22" s="6"/>
      <c r="P22" s="6"/>
      <c r="Q22" s="6"/>
    </row>
    <row r="23" spans="2:17" ht="15" hidden="1" customHeight="1">
      <c r="B23" s="11" t="s">
        <v>10</v>
      </c>
      <c r="C23" s="22"/>
      <c r="D23" s="22">
        <f>'Table 1 - original'!D23</f>
        <v>13.930999999999999</v>
      </c>
      <c r="E23" s="22">
        <f>'Table 1 - original'!E23</f>
        <v>14.477</v>
      </c>
      <c r="F23" s="22">
        <f>'Table 1 - original'!F23</f>
        <v>13.891999999999999</v>
      </c>
      <c r="G23" s="22">
        <f>'Table 1 - original'!G23</f>
        <v>13.888999999999999</v>
      </c>
      <c r="H23" s="22">
        <f>'Table 1 - original'!H23</f>
        <v>14.024999999999999</v>
      </c>
      <c r="I23" s="22">
        <f>'Table 1 - original'!I23</f>
        <v>14.37</v>
      </c>
      <c r="J23" s="22">
        <f>'Table 1 - original'!J23</f>
        <v>14.145</v>
      </c>
      <c r="K23" s="22">
        <f>'Table 1 - original'!K23</f>
        <v>14.571999999999999</v>
      </c>
      <c r="L23" s="22">
        <f>'Table 1 - original'!L23</f>
        <v>14.737</v>
      </c>
      <c r="M23" s="22">
        <f>'Table 1 - original'!M23</f>
        <v>14.942</v>
      </c>
      <c r="N23" s="22">
        <f>'Table 1 - original'!N23</f>
        <v>15.514999999999999</v>
      </c>
      <c r="O23" s="22">
        <f>'Table 1 - original'!O23</f>
        <v>15.341999999999999</v>
      </c>
      <c r="P23" s="22">
        <f>'Table 1 - original'!P23</f>
        <v>14.071</v>
      </c>
      <c r="Q23" s="22">
        <f>'Table 1 - original'!Q23</f>
        <v>14.599</v>
      </c>
    </row>
    <row r="24" spans="2:17" ht="15" hidden="1" customHeight="1">
      <c r="B24" s="11" t="s">
        <v>11</v>
      </c>
      <c r="C24" s="22"/>
      <c r="D24" s="22">
        <f>'Table 1 - original'!D24</f>
        <v>6.3730000000000002</v>
      </c>
      <c r="E24" s="22">
        <f>'Table 1 - original'!E24</f>
        <v>6.2940000000000005</v>
      </c>
      <c r="F24" s="22">
        <f>'Table 1 - original'!F24</f>
        <v>6.1680000000000001</v>
      </c>
      <c r="G24" s="22">
        <f>'Table 1 - original'!G24</f>
        <v>6.1520000000000001</v>
      </c>
      <c r="H24" s="22">
        <f>'Table 1 - original'!H24</f>
        <v>6.0820000000000007</v>
      </c>
      <c r="I24" s="22">
        <f>'Table 1 - original'!I24</f>
        <v>6.0170000000000003</v>
      </c>
      <c r="J24" s="22">
        <f>'Table 1 - original'!J24</f>
        <v>5.8980000000000006</v>
      </c>
      <c r="K24" s="22">
        <f>'Table 1 - original'!K24</f>
        <v>5.8170000000000002</v>
      </c>
      <c r="L24" s="22">
        <f>'Table 1 - original'!L24</f>
        <v>5.7160000000000002</v>
      </c>
      <c r="M24" s="22">
        <f>'Table 1 - original'!M24</f>
        <v>5.6240000000000006</v>
      </c>
      <c r="N24" s="22">
        <f>'Table 1 - original'!N24</f>
        <v>5.5529999999999999</v>
      </c>
      <c r="O24" s="22">
        <f>'Table 1 - original'!O24</f>
        <v>5.4580000000000002</v>
      </c>
      <c r="P24" s="22">
        <f>'Table 1 - original'!P24</f>
        <v>6.0590000000000002</v>
      </c>
      <c r="Q24" s="22">
        <f>'Table 1 - original'!Q24</f>
        <v>5.8230000000000004</v>
      </c>
    </row>
    <row r="25" spans="2:17" ht="15" hidden="1" customHeight="1">
      <c r="B25" s="11" t="s">
        <v>12</v>
      </c>
      <c r="C25" s="23"/>
      <c r="D25" s="23">
        <f>'Table 1 - original'!D25</f>
        <v>2.4409999999999998</v>
      </c>
      <c r="E25" s="23">
        <f>'Table 1 - original'!E25</f>
        <v>3.1349999999999998</v>
      </c>
      <c r="F25" s="23">
        <f>'Table 1 - original'!F25</f>
        <v>3.419</v>
      </c>
      <c r="G25" s="23">
        <f>'Table 1 - original'!G25</f>
        <v>3.4379999999999997</v>
      </c>
      <c r="H25" s="23">
        <f>'Table 1 - original'!H25</f>
        <v>3.391</v>
      </c>
      <c r="I25" s="23">
        <f>'Table 1 - original'!I25</f>
        <v>3.4299999999999997</v>
      </c>
      <c r="J25" s="23">
        <f>'Table 1 - original'!J25</f>
        <v>3.4910000000000001</v>
      </c>
      <c r="K25" s="23">
        <f>'Table 1 - original'!K25</f>
        <v>3.585</v>
      </c>
      <c r="L25" s="23">
        <f>'Table 1 - original'!L25</f>
        <v>3.7090000000000001</v>
      </c>
      <c r="M25" s="23">
        <f>'Table 1 - original'!M25</f>
        <v>3.8609999999999998</v>
      </c>
      <c r="N25" s="23">
        <f>'Table 1 - original'!N25</f>
        <v>3.9969999999999999</v>
      </c>
      <c r="O25" s="23">
        <f>'Table 1 - original'!O25</f>
        <v>4.1320000000000006</v>
      </c>
      <c r="P25" s="23">
        <f>'Table 1 - original'!P25</f>
        <v>3.4350000000000001</v>
      </c>
      <c r="Q25" s="23">
        <f>'Table 1 - original'!Q25</f>
        <v>3.6709999999999998</v>
      </c>
    </row>
    <row r="26" spans="2:17" ht="15" hidden="1" customHeight="1">
      <c r="B26" s="14" t="s">
        <v>0</v>
      </c>
      <c r="C26" s="24"/>
      <c r="D26" s="24">
        <f>'Table 1 - original'!D26</f>
        <v>22.744</v>
      </c>
      <c r="E26" s="24">
        <f>'Table 1 - original'!E26</f>
        <v>23.905000000000001</v>
      </c>
      <c r="F26" s="24">
        <f>'Table 1 - original'!F26</f>
        <v>23.479000000000003</v>
      </c>
      <c r="G26" s="24">
        <f>'Table 1 - original'!G26</f>
        <v>23.478000000000002</v>
      </c>
      <c r="H26" s="24">
        <f>'Table 1 - original'!H26</f>
        <v>23.496000000000002</v>
      </c>
      <c r="I26" s="24">
        <f>'Table 1 - original'!I26</f>
        <v>23.815000000000001</v>
      </c>
      <c r="J26" s="24">
        <f>'Table 1 - original'!J26</f>
        <v>23.533000000000001</v>
      </c>
      <c r="K26" s="24">
        <f>'Table 1 - original'!K26</f>
        <v>23.972000000000001</v>
      </c>
      <c r="L26" s="24">
        <f>'Table 1 - original'!L26</f>
        <v>24.161000000000001</v>
      </c>
      <c r="M26" s="24">
        <f>'Table 1 - original'!M26</f>
        <v>24.425000000000001</v>
      </c>
      <c r="N26" s="24">
        <f>'Table 1 - original'!N26</f>
        <v>25.065000000000001</v>
      </c>
      <c r="O26" s="24">
        <f>'Table 1 - original'!O26</f>
        <v>24.93</v>
      </c>
      <c r="P26" s="24">
        <f>'Table 1 - original'!P26</f>
        <v>23.563000000000002</v>
      </c>
      <c r="Q26" s="24">
        <f>'Table 1 - original'!Q26</f>
        <v>24.092000000000002</v>
      </c>
    </row>
    <row r="27" spans="2:17" ht="15" hidden="1" customHeight="1">
      <c r="B27" s="16" t="s">
        <v>8</v>
      </c>
      <c r="C27" s="22"/>
      <c r="D27" s="22">
        <f>'Table 1 - original'!D27</f>
        <v>18.217000000000002</v>
      </c>
      <c r="E27" s="22">
        <f>'Table 1 - original'!E27</f>
        <v>19.284000000000002</v>
      </c>
      <c r="F27" s="22">
        <f>'Table 1 - original'!F27</f>
        <v>18.724</v>
      </c>
      <c r="G27" s="22">
        <f>'Table 1 - original'!G27</f>
        <v>18.608000000000001</v>
      </c>
      <c r="H27" s="22">
        <f>'Table 1 - original'!H27</f>
        <v>18.518000000000001</v>
      </c>
      <c r="I27" s="22">
        <f>'Table 1 - original'!I27</f>
        <v>18.727</v>
      </c>
      <c r="J27" s="22">
        <f>'Table 1 - original'!J27</f>
        <v>18.338000000000001</v>
      </c>
      <c r="K27" s="22">
        <f>'Table 1 - original'!K27</f>
        <v>18.679000000000002</v>
      </c>
      <c r="L27" s="22">
        <f>'Table 1 - original'!L27</f>
        <v>18.772000000000002</v>
      </c>
      <c r="M27" s="22">
        <f>'Table 1 - original'!M27</f>
        <v>18.932000000000002</v>
      </c>
      <c r="N27" s="22">
        <f>'Table 1 - original'!N27</f>
        <v>19.513000000000002</v>
      </c>
      <c r="O27" s="22">
        <f>'Table 1 - original'!O27</f>
        <v>19.326000000000001</v>
      </c>
      <c r="P27" s="22">
        <f>'Table 1 - original'!P27</f>
        <v>18.578000000000003</v>
      </c>
      <c r="Q27" s="22">
        <f>'Table 1 - original'!Q27</f>
        <v>18.841000000000001</v>
      </c>
    </row>
    <row r="28" spans="2:17" ht="15" hidden="1" customHeight="1">
      <c r="B28" s="16" t="s">
        <v>182</v>
      </c>
      <c r="C28" s="22"/>
      <c r="D28" s="22">
        <f>'Table 1 - original'!D28</f>
        <v>4.5270000000000001</v>
      </c>
      <c r="E28" s="22">
        <f>'Table 1 - original'!E28</f>
        <v>4.6210000000000004</v>
      </c>
      <c r="F28" s="22">
        <f>'Table 1 - original'!F28</f>
        <v>4.7549999999999999</v>
      </c>
      <c r="G28" s="22">
        <f>'Table 1 - original'!G28</f>
        <v>4.8710000000000004</v>
      </c>
      <c r="H28" s="22">
        <f>'Table 1 - original'!H28</f>
        <v>4.9790000000000001</v>
      </c>
      <c r="I28" s="22">
        <f>'Table 1 - original'!I28</f>
        <v>5.0890000000000004</v>
      </c>
      <c r="J28" s="22">
        <f>'Table 1 - original'!J28</f>
        <v>5.1960000000000006</v>
      </c>
      <c r="K28" s="22">
        <f>'Table 1 - original'!K28</f>
        <v>5.2940000000000005</v>
      </c>
      <c r="L28" s="22">
        <f>'Table 1 - original'!L28</f>
        <v>5.3900000000000006</v>
      </c>
      <c r="M28" s="22">
        <f>'Table 1 - original'!M28</f>
        <v>5.4940000000000007</v>
      </c>
      <c r="N28" s="22">
        <f>'Table 1 - original'!N28</f>
        <v>5.5520000000000005</v>
      </c>
      <c r="O28" s="22">
        <f>'Table 1 - original'!O28</f>
        <v>5.6050000000000004</v>
      </c>
      <c r="P28" s="22">
        <f>'Table 1 - original'!P28</f>
        <v>4.9860000000000007</v>
      </c>
      <c r="Q28" s="22">
        <f>'Table 1 - original'!Q28</f>
        <v>5.2520000000000007</v>
      </c>
    </row>
    <row r="29" spans="2:17" ht="15" customHeight="1">
      <c r="B29" s="7"/>
      <c r="C29" s="8">
        <v>2022</v>
      </c>
      <c r="D29" s="8">
        <v>2023</v>
      </c>
      <c r="E29" s="8">
        <v>2024</v>
      </c>
      <c r="F29" s="8">
        <v>2025</v>
      </c>
      <c r="G29" s="8">
        <v>2026</v>
      </c>
      <c r="H29" s="8">
        <v>2027</v>
      </c>
      <c r="I29" s="8">
        <v>2028</v>
      </c>
      <c r="J29" s="8">
        <v>2029</v>
      </c>
      <c r="K29" s="8">
        <v>2030</v>
      </c>
      <c r="L29" s="8">
        <v>2031</v>
      </c>
      <c r="M29" s="8">
        <v>2032</v>
      </c>
      <c r="N29" s="8">
        <v>2033</v>
      </c>
      <c r="O29" s="8">
        <v>2034</v>
      </c>
      <c r="P29" s="8">
        <v>2029</v>
      </c>
      <c r="Q29" s="8">
        <v>2034</v>
      </c>
    </row>
    <row r="30" spans="2:17" ht="27" customHeight="1">
      <c r="B30" s="1" t="s">
        <v>22</v>
      </c>
      <c r="C30" s="24"/>
      <c r="D30" s="24">
        <f>'Table 1 - original'!D29</f>
        <v>-6.28</v>
      </c>
      <c r="E30" s="24">
        <f>'Table 1 - original'!E29</f>
        <v>-6.7280000000000006</v>
      </c>
      <c r="F30" s="24">
        <f>'Table 1 - original'!F29</f>
        <v>-6.5230000000000006</v>
      </c>
      <c r="G30" s="24">
        <f>'Table 1 - original'!G29</f>
        <v>-5.9990000000000006</v>
      </c>
      <c r="H30" s="24">
        <f>'Table 1 - original'!H29</f>
        <v>-5.4930000000000003</v>
      </c>
      <c r="I30" s="24">
        <f>'Table 1 - original'!I29</f>
        <v>-5.8660000000000005</v>
      </c>
      <c r="J30" s="24">
        <f>'Table 1 - original'!J29</f>
        <v>-5.6750000000000007</v>
      </c>
      <c r="K30" s="24">
        <f>'Table 1 - original'!K29</f>
        <v>-6.1510000000000007</v>
      </c>
      <c r="L30" s="24">
        <f>'Table 1 - original'!L29</f>
        <v>-6.1670000000000007</v>
      </c>
      <c r="M30" s="24">
        <f>'Table 1 - original'!M29</f>
        <v>-6.4730000000000008</v>
      </c>
      <c r="N30" s="24">
        <f>'Table 1 - original'!N29</f>
        <v>-7.0750000000000002</v>
      </c>
      <c r="O30" s="24">
        <f>'Table 1 - original'!O29</f>
        <v>-6.9130000000000003</v>
      </c>
      <c r="P30" s="24">
        <f>'Table 1 - original'!P29</f>
        <v>-5.8980000000000006</v>
      </c>
      <c r="Q30" s="24">
        <f>'Table 1 - original'!Q29</f>
        <v>-6.2670000000000003</v>
      </c>
    </row>
    <row r="31" spans="2:17" ht="15" hidden="1" customHeight="1">
      <c r="B31" s="11" t="s">
        <v>8</v>
      </c>
      <c r="C31" s="22"/>
      <c r="D31" s="22">
        <f>'Table 1 - original'!D30</f>
        <v>-6.1779999999999999</v>
      </c>
      <c r="E31" s="22">
        <f>'Table 1 - original'!E30</f>
        <v>-6.4570000000000007</v>
      </c>
      <c r="F31" s="22">
        <f>'Table 1 - original'!F30</f>
        <v>-6.0990000000000002</v>
      </c>
      <c r="G31" s="22">
        <f>'Table 1 - original'!G30</f>
        <v>-5.4740000000000002</v>
      </c>
      <c r="H31" s="22">
        <f>'Table 1 - original'!H30</f>
        <v>-4.8650000000000002</v>
      </c>
      <c r="I31" s="22">
        <f>'Table 1 - original'!I30</f>
        <v>-5.1360000000000001</v>
      </c>
      <c r="J31" s="22">
        <f>'Table 1 - original'!J30</f>
        <v>-4.8420000000000005</v>
      </c>
      <c r="K31" s="22">
        <f>'Table 1 - original'!K30</f>
        <v>-5.218</v>
      </c>
      <c r="L31" s="22">
        <f>'Table 1 - original'!L30</f>
        <v>-5.1360000000000001</v>
      </c>
      <c r="M31" s="22">
        <f>'Table 1 - original'!M30</f>
        <v>-5.3320000000000007</v>
      </c>
      <c r="N31" s="22">
        <f>'Table 1 - original'!N30</f>
        <v>-5.87</v>
      </c>
      <c r="O31" s="22">
        <f>'Table 1 - original'!O30</f>
        <v>-5.6480000000000006</v>
      </c>
      <c r="P31" s="22">
        <f>'Table 1 - original'!P30</f>
        <v>-5.2620000000000005</v>
      </c>
      <c r="Q31" s="22">
        <f>'Table 1 - original'!Q30</f>
        <v>-5.3660000000000005</v>
      </c>
    </row>
    <row r="32" spans="2:17" ht="15" hidden="1" customHeight="1">
      <c r="B32" s="11" t="s">
        <v>182</v>
      </c>
      <c r="C32" s="22"/>
      <c r="D32" s="22">
        <f>'Table 1 - original'!D31</f>
        <v>-0.10200000000000001</v>
      </c>
      <c r="E32" s="22">
        <f>'Table 1 - original'!E31</f>
        <v>-0.27200000000000002</v>
      </c>
      <c r="F32" s="22">
        <f>'Table 1 - original'!F31</f>
        <v>-0.42399999999999999</v>
      </c>
      <c r="G32" s="22">
        <f>'Table 1 - original'!G31</f>
        <v>-0.52600000000000002</v>
      </c>
      <c r="H32" s="22">
        <f>'Table 1 - original'!H31</f>
        <v>-0.628</v>
      </c>
      <c r="I32" s="22">
        <f>'Table 1 - original'!I31</f>
        <v>-0.73099999999999998</v>
      </c>
      <c r="J32" s="22">
        <f>'Table 1 - original'!J31</f>
        <v>-0.83399999999999996</v>
      </c>
      <c r="K32" s="22">
        <f>'Table 1 - original'!K31</f>
        <v>-0.93400000000000005</v>
      </c>
      <c r="L32" s="22">
        <f>'Table 1 - original'!L31</f>
        <v>-1.0319999999999998</v>
      </c>
      <c r="M32" s="22">
        <f>'Table 1 - original'!M31</f>
        <v>-1.1409999999999998</v>
      </c>
      <c r="N32" s="22">
        <f>'Table 1 - original'!N31</f>
        <v>-1.206</v>
      </c>
      <c r="O32" s="22">
        <f>'Table 1 - original'!O31</f>
        <v>-1.2649999999999999</v>
      </c>
      <c r="P32" s="22">
        <f>'Table 1 - original'!P31</f>
        <v>-0.63600000000000001</v>
      </c>
      <c r="Q32" s="22">
        <f>'Table 1 - original'!Q31</f>
        <v>-0.90100000000000002</v>
      </c>
    </row>
    <row r="33" spans="2:23" ht="27" hidden="1" customHeight="1">
      <c r="B33" s="2" t="s">
        <v>183</v>
      </c>
      <c r="C33" s="22"/>
      <c r="D33" s="22">
        <f>'Table 1 - original'!D32</f>
        <v>-3.839</v>
      </c>
      <c r="E33" s="22">
        <f>'Table 1 - original'!E32</f>
        <v>-3.5939999999999999</v>
      </c>
      <c r="F33" s="22">
        <f>'Table 1 - original'!F32</f>
        <v>-3.1040000000000001</v>
      </c>
      <c r="G33" s="22">
        <f>'Table 1 - original'!G32</f>
        <v>-2.5609999999999999</v>
      </c>
      <c r="H33" s="22">
        <f>'Table 1 - original'!H32</f>
        <v>-2.1019999999999999</v>
      </c>
      <c r="I33" s="22">
        <f>'Table 1 - original'!I32</f>
        <v>-2.4369999999999998</v>
      </c>
      <c r="J33" s="22">
        <f>'Table 1 - original'!J32</f>
        <v>-2.1850000000000001</v>
      </c>
      <c r="K33" s="22">
        <f>'Table 1 - original'!K32</f>
        <v>-2.5669999999999997</v>
      </c>
      <c r="L33" s="22">
        <f>'Table 1 - original'!L32</f>
        <v>-2.4590000000000001</v>
      </c>
      <c r="M33" s="22">
        <f>'Table 1 - original'!M32</f>
        <v>-2.613</v>
      </c>
      <c r="N33" s="22">
        <f>'Table 1 - original'!N32</f>
        <v>-3.0789999999999997</v>
      </c>
      <c r="O33" s="22">
        <f>'Table 1 - original'!O32</f>
        <v>-2.782</v>
      </c>
      <c r="P33" s="22">
        <f>'Table 1 - original'!P32</f>
        <v>-2.464</v>
      </c>
      <c r="Q33" s="22">
        <f>'Table 1 - original'!Q32</f>
        <v>-2.597</v>
      </c>
    </row>
    <row r="34" spans="2:23" ht="14">
      <c r="C34" s="22"/>
      <c r="D34" s="22"/>
      <c r="E34" s="22"/>
      <c r="F34" s="22"/>
      <c r="G34" s="22"/>
      <c r="H34" s="22"/>
      <c r="I34" s="22"/>
      <c r="J34" s="22"/>
      <c r="K34" s="22"/>
      <c r="L34" s="22"/>
      <c r="M34" s="22"/>
      <c r="N34" s="22"/>
      <c r="O34" s="22"/>
      <c r="P34" s="22"/>
      <c r="Q34" s="22"/>
    </row>
    <row r="35" spans="2:23" ht="15" customHeight="1">
      <c r="B35" s="1" t="s">
        <v>13</v>
      </c>
      <c r="C35" s="24">
        <f>VLOOKUP($C$9,'(Feb 2024 Hist Table 1a)'!$A$10:$H$106,8,FALSE)</f>
        <v>95.837999999999994</v>
      </c>
      <c r="D35" s="24">
        <f>'Table 1 - original'!D33</f>
        <v>97.26400000000001</v>
      </c>
      <c r="E35" s="24">
        <f>'Table 1 - original'!E33</f>
        <v>98.983000000000004</v>
      </c>
      <c r="F35" s="24">
        <f>'Table 1 - original'!F33</f>
        <v>101.607</v>
      </c>
      <c r="G35" s="24">
        <f>'Table 1 - original'!G33</f>
        <v>104.08800000000001</v>
      </c>
      <c r="H35" s="24">
        <f>'Table 1 - original'!H33</f>
        <v>106.18400000000001</v>
      </c>
      <c r="I35" s="24">
        <f>'Table 1 - original'!I33</f>
        <v>108.59100000000001</v>
      </c>
      <c r="J35" s="24">
        <f>'Table 1 - original'!J33</f>
        <v>110.539</v>
      </c>
      <c r="K35" s="24">
        <f>'Table 1 - original'!K33</f>
        <v>112.74600000000001</v>
      </c>
      <c r="L35" s="24">
        <f>'Table 1 - original'!L33</f>
        <v>114.83</v>
      </c>
      <c r="M35" s="24">
        <f>'Table 1 - original'!M33</f>
        <v>117.128</v>
      </c>
      <c r="N35" s="24">
        <f>'Table 1 - original'!N33</f>
        <v>119.876</v>
      </c>
      <c r="O35" s="24">
        <f>'Table 1 - original'!O33</f>
        <v>122.384</v>
      </c>
      <c r="P35" s="24" t="str">
        <f>'Table 1 - original'!P33</f>
        <v>n.a.</v>
      </c>
      <c r="Q35" s="24" t="str">
        <f>'Table 1 - original'!Q33</f>
        <v>n.a.</v>
      </c>
      <c r="S35" s="254"/>
      <c r="T35" s="254"/>
      <c r="U35" s="254"/>
      <c r="V35" s="254"/>
      <c r="W35" s="254"/>
    </row>
    <row r="36" spans="2:23" ht="14.25" customHeight="1" thickBot="1">
      <c r="C36" s="22"/>
      <c r="D36" s="22"/>
      <c r="E36" s="22"/>
      <c r="F36" s="22"/>
      <c r="G36" s="22"/>
      <c r="H36" s="22"/>
      <c r="I36" s="22"/>
      <c r="J36" s="22"/>
      <c r="K36" s="22"/>
      <c r="L36" s="22"/>
      <c r="M36" s="22"/>
      <c r="N36" s="22"/>
      <c r="O36" s="22"/>
      <c r="P36" s="22"/>
      <c r="Q36" s="22"/>
    </row>
    <row r="37" spans="2:23" thickTop="1">
      <c r="B37" s="1" t="s">
        <v>205</v>
      </c>
      <c r="C37" s="24"/>
      <c r="D37" s="24">
        <f t="shared" ref="D37:O37" si="0">D35-C35</f>
        <v>1.4260000000000161</v>
      </c>
      <c r="E37" s="24">
        <f t="shared" si="0"/>
        <v>1.7189999999999941</v>
      </c>
      <c r="F37" s="24">
        <f t="shared" si="0"/>
        <v>2.6239999999999952</v>
      </c>
      <c r="G37" s="24">
        <f t="shared" si="0"/>
        <v>2.4810000000000088</v>
      </c>
      <c r="H37" s="24">
        <f t="shared" si="0"/>
        <v>2.0960000000000036</v>
      </c>
      <c r="I37" s="24">
        <f t="shared" si="0"/>
        <v>2.4069999999999965</v>
      </c>
      <c r="J37" s="24">
        <f t="shared" si="0"/>
        <v>1.9479999999999933</v>
      </c>
      <c r="K37" s="24">
        <f t="shared" si="0"/>
        <v>2.2070000000000078</v>
      </c>
      <c r="L37" s="24">
        <f t="shared" si="0"/>
        <v>2.083999999999989</v>
      </c>
      <c r="M37" s="24">
        <f t="shared" si="0"/>
        <v>2.2980000000000018</v>
      </c>
      <c r="N37" s="24">
        <f t="shared" si="0"/>
        <v>2.7480000000000047</v>
      </c>
      <c r="O37" s="24">
        <f t="shared" si="0"/>
        <v>2.5079999999999956</v>
      </c>
      <c r="P37" s="24">
        <f>AVERAGE(F37:J37)</f>
        <v>2.3111999999999995</v>
      </c>
      <c r="Q37" s="234">
        <f>AVERAGE(F37:O37)</f>
        <v>2.3400999999999996</v>
      </c>
    </row>
    <row r="38" spans="2:23" ht="15.25" customHeight="1">
      <c r="B38" s="11" t="s">
        <v>183</v>
      </c>
      <c r="C38" s="22"/>
      <c r="D38" s="22">
        <f>D33*-1</f>
        <v>3.839</v>
      </c>
      <c r="E38" s="22">
        <f t="shared" ref="E38:Q38" si="1">E33*-1</f>
        <v>3.5939999999999999</v>
      </c>
      <c r="F38" s="22">
        <f t="shared" si="1"/>
        <v>3.1040000000000001</v>
      </c>
      <c r="G38" s="22">
        <f t="shared" si="1"/>
        <v>2.5609999999999999</v>
      </c>
      <c r="H38" s="22">
        <f t="shared" si="1"/>
        <v>2.1019999999999999</v>
      </c>
      <c r="I38" s="22">
        <f t="shared" si="1"/>
        <v>2.4369999999999998</v>
      </c>
      <c r="J38" s="22">
        <f t="shared" si="1"/>
        <v>2.1850000000000001</v>
      </c>
      <c r="K38" s="22">
        <f t="shared" si="1"/>
        <v>2.5669999999999997</v>
      </c>
      <c r="L38" s="22">
        <f t="shared" si="1"/>
        <v>2.4590000000000001</v>
      </c>
      <c r="M38" s="22">
        <f t="shared" si="1"/>
        <v>2.613</v>
      </c>
      <c r="N38" s="22">
        <f t="shared" si="1"/>
        <v>3.0789999999999997</v>
      </c>
      <c r="O38" s="22">
        <f t="shared" si="1"/>
        <v>2.782</v>
      </c>
      <c r="P38" s="22">
        <f t="shared" si="1"/>
        <v>2.464</v>
      </c>
      <c r="Q38" s="235">
        <f t="shared" si="1"/>
        <v>2.597</v>
      </c>
    </row>
    <row r="39" spans="2:23" s="253" customFormat="1" ht="15.25" customHeight="1">
      <c r="B39" s="250" t="s">
        <v>12</v>
      </c>
      <c r="C39" s="251"/>
      <c r="D39" s="251">
        <f t="shared" ref="D39:Q39" si="2">D25</f>
        <v>2.4409999999999998</v>
      </c>
      <c r="E39" s="251">
        <f t="shared" si="2"/>
        <v>3.1349999999999998</v>
      </c>
      <c r="F39" s="251">
        <f t="shared" si="2"/>
        <v>3.419</v>
      </c>
      <c r="G39" s="251">
        <f t="shared" si="2"/>
        <v>3.4379999999999997</v>
      </c>
      <c r="H39" s="251">
        <f t="shared" si="2"/>
        <v>3.391</v>
      </c>
      <c r="I39" s="251">
        <f t="shared" si="2"/>
        <v>3.4299999999999997</v>
      </c>
      <c r="J39" s="251">
        <f t="shared" si="2"/>
        <v>3.4910000000000001</v>
      </c>
      <c r="K39" s="251">
        <f t="shared" si="2"/>
        <v>3.585</v>
      </c>
      <c r="L39" s="251">
        <f t="shared" si="2"/>
        <v>3.7090000000000001</v>
      </c>
      <c r="M39" s="251">
        <f t="shared" si="2"/>
        <v>3.8609999999999998</v>
      </c>
      <c r="N39" s="251">
        <f t="shared" si="2"/>
        <v>3.9969999999999999</v>
      </c>
      <c r="O39" s="251">
        <f t="shared" si="2"/>
        <v>4.1320000000000006</v>
      </c>
      <c r="P39" s="251">
        <f t="shared" si="2"/>
        <v>3.4350000000000001</v>
      </c>
      <c r="Q39" s="252">
        <f t="shared" si="2"/>
        <v>3.6709999999999998</v>
      </c>
    </row>
    <row r="40" spans="2:23" s="249" customFormat="1" ht="15.25" customHeight="1">
      <c r="B40" s="245" t="s">
        <v>206</v>
      </c>
      <c r="C40" s="246"/>
      <c r="D40" s="246">
        <f t="shared" ref="D40:O40" si="3">-D49/(1+D49)*C35</f>
        <v>-5.9271254561143198</v>
      </c>
      <c r="E40" s="246">
        <f t="shared" si="3"/>
        <v>-5.1027143986360777</v>
      </c>
      <c r="F40" s="246">
        <f t="shared" si="3"/>
        <v>-4.1425414254008359</v>
      </c>
      <c r="G40" s="246">
        <f t="shared" si="3"/>
        <v>-3.7725140783531321</v>
      </c>
      <c r="H40" s="246">
        <f t="shared" si="3"/>
        <v>-3.6312336362201503</v>
      </c>
      <c r="I40" s="246">
        <f t="shared" si="3"/>
        <v>-3.6664904280309232</v>
      </c>
      <c r="J40" s="246">
        <f t="shared" si="3"/>
        <v>-3.8908893479201487</v>
      </c>
      <c r="K40" s="246">
        <f t="shared" si="3"/>
        <v>-4.0558200787951879</v>
      </c>
      <c r="L40" s="246">
        <f t="shared" si="3"/>
        <v>-4.1552392471768247</v>
      </c>
      <c r="M40" s="246">
        <f t="shared" si="3"/>
        <v>-4.2228496060842637</v>
      </c>
      <c r="N40" s="246">
        <f t="shared" si="3"/>
        <v>-4.2834603325763343</v>
      </c>
      <c r="O40" s="246">
        <f t="shared" si="3"/>
        <v>-4.3654119939301319</v>
      </c>
      <c r="P40" s="246">
        <f>AVERAGE(F40:J40)</f>
        <v>-3.8207337831850374</v>
      </c>
      <c r="Q40" s="248">
        <f>AVERAGE(F40:O40)</f>
        <v>-4.0186450174487929</v>
      </c>
    </row>
    <row r="41" spans="2:23" thickBot="1">
      <c r="B41" s="109" t="s">
        <v>208</v>
      </c>
      <c r="C41" s="8"/>
      <c r="D41" s="70">
        <f>100*'(June 2024 Table 1-3)'!B11/D12</f>
        <v>1.0693089862282901</v>
      </c>
      <c r="E41" s="70">
        <f>100*'(June 2024 Table 1-3)'!C11/E12</f>
        <v>9.4413795957303606E-2</v>
      </c>
      <c r="F41" s="70">
        <f>100*'(June 2024 Table 1-3)'!D11/F12</f>
        <v>0.24351192467619368</v>
      </c>
      <c r="G41" s="70">
        <f>100*'(June 2024 Table 1-3)'!E11/G12</f>
        <v>0.25617128270822287</v>
      </c>
      <c r="H41" s="70">
        <f>100*'(June 2024 Table 1-3)'!F11/H12</f>
        <v>0.23432927105045909</v>
      </c>
      <c r="I41" s="70">
        <f>100*'(June 2024 Table 1-3)'!G11/I12</f>
        <v>0.2078959073994274</v>
      </c>
      <c r="J41" s="70">
        <f>100*'(June 2024 Table 1-3)'!H11/J12</f>
        <v>0.16458799196244359</v>
      </c>
      <c r="K41" s="70">
        <f>100*'(June 2024 Table 1-3)'!I11/K12</f>
        <v>0.11242512470987791</v>
      </c>
      <c r="L41" s="70">
        <f>100*'(June 2024 Table 1-3)'!J11/L12</f>
        <v>7.2240034004844383E-2</v>
      </c>
      <c r="M41" s="70">
        <f>100*'(June 2024 Table 1-3)'!K11/M12</f>
        <v>4.8376896826067564E-2</v>
      </c>
      <c r="N41" s="70">
        <f>100*'(June 2024 Table 1-3)'!L11/N12</f>
        <v>-4.3338759034444133E-2</v>
      </c>
      <c r="O41" s="70">
        <f>100*'(June 2024 Table 1-3)'!M11/O12</f>
        <v>-3.934495291311596E-2</v>
      </c>
      <c r="P41" s="70">
        <f>AVERAGE(F41:J41)</f>
        <v>0.22129927555934933</v>
      </c>
      <c r="Q41" s="236">
        <f>AVERAGE(F41:O41)</f>
        <v>0.12568547213899767</v>
      </c>
    </row>
    <row r="42" spans="2:23" ht="15" customHeight="1" thickTop="1"/>
    <row r="43" spans="2:23" ht="15" customHeight="1">
      <c r="B43" s="258" t="s">
        <v>250</v>
      </c>
      <c r="C43" s="258"/>
      <c r="D43" s="258"/>
      <c r="E43" s="258"/>
      <c r="F43" s="258"/>
      <c r="G43" s="258"/>
      <c r="H43" s="258"/>
      <c r="I43" s="258"/>
      <c r="J43" s="258"/>
      <c r="K43" s="258"/>
      <c r="L43" s="258"/>
      <c r="M43" s="258"/>
      <c r="N43" s="258"/>
      <c r="O43" s="258"/>
      <c r="P43" s="258"/>
      <c r="Q43" s="258"/>
    </row>
    <row r="44" spans="2:23" ht="15" customHeight="1">
      <c r="B44" s="258"/>
      <c r="C44" s="258"/>
      <c r="D44" s="258"/>
      <c r="E44" s="258"/>
      <c r="F44" s="258"/>
      <c r="G44" s="258"/>
      <c r="H44" s="258"/>
      <c r="I44" s="258"/>
      <c r="J44" s="258"/>
      <c r="K44" s="258"/>
      <c r="L44" s="258"/>
      <c r="M44" s="258"/>
      <c r="N44" s="258"/>
      <c r="O44" s="258"/>
      <c r="P44" s="258"/>
      <c r="Q44" s="258"/>
      <c r="S44" s="173"/>
    </row>
    <row r="45" spans="2:23" ht="15" customHeight="1">
      <c r="B45" s="258"/>
      <c r="C45" s="258"/>
      <c r="D45" s="258"/>
      <c r="E45" s="258"/>
      <c r="F45" s="258"/>
      <c r="G45" s="258"/>
      <c r="H45" s="258"/>
      <c r="I45" s="258"/>
      <c r="J45" s="258"/>
      <c r="K45" s="258"/>
      <c r="L45" s="258"/>
      <c r="M45" s="258"/>
      <c r="N45" s="258"/>
      <c r="O45" s="258"/>
      <c r="P45" s="258"/>
      <c r="Q45" s="258"/>
    </row>
    <row r="46" spans="2:23" ht="15" customHeight="1">
      <c r="B46" s="258"/>
      <c r="C46" s="258"/>
      <c r="D46" s="258"/>
      <c r="E46" s="258"/>
      <c r="F46" s="258"/>
      <c r="G46" s="258"/>
      <c r="H46" s="258"/>
      <c r="I46" s="258"/>
      <c r="J46" s="258"/>
      <c r="K46" s="258"/>
      <c r="L46" s="258"/>
      <c r="M46" s="258"/>
      <c r="N46" s="258"/>
      <c r="O46" s="258"/>
      <c r="P46" s="258"/>
      <c r="Q46" s="258"/>
      <c r="S46" s="255"/>
    </row>
    <row r="47" spans="2:23" ht="15" customHeight="1">
      <c r="B47" s="1"/>
      <c r="C47" s="1"/>
      <c r="D47" s="17"/>
      <c r="E47" s="17"/>
      <c r="F47" s="17"/>
      <c r="G47" s="18"/>
      <c r="H47" s="18"/>
      <c r="I47" s="18"/>
      <c r="J47" s="18"/>
      <c r="K47" s="18"/>
      <c r="L47" s="18"/>
      <c r="M47" s="19"/>
      <c r="N47" s="17"/>
      <c r="O47" s="17"/>
      <c r="P47" s="17"/>
      <c r="Q47" s="17"/>
    </row>
    <row r="48" spans="2:23" ht="15" customHeight="1">
      <c r="C48" s="12"/>
      <c r="D48" s="12"/>
      <c r="E48" s="12"/>
      <c r="F48" s="12"/>
      <c r="G48" s="12"/>
      <c r="H48" s="12"/>
      <c r="I48" s="12"/>
      <c r="J48" s="12"/>
      <c r="K48" s="12"/>
      <c r="L48" s="12"/>
      <c r="M48" s="12"/>
      <c r="N48" s="12"/>
      <c r="O48" s="12"/>
      <c r="P48" s="12"/>
      <c r="Q48" s="12"/>
    </row>
    <row r="49" spans="2:15" ht="15" customHeight="1">
      <c r="B49" s="2" t="s">
        <v>248</v>
      </c>
      <c r="D49" s="2">
        <f t="shared" ref="D49:O49" si="4">D12/C12-1</f>
        <v>6.592223116705731E-2</v>
      </c>
      <c r="E49" s="2">
        <f t="shared" si="4"/>
        <v>5.536722242251968E-2</v>
      </c>
      <c r="F49" s="2">
        <f t="shared" si="4"/>
        <v>4.3679053092540832E-2</v>
      </c>
      <c r="G49" s="2">
        <f t="shared" si="4"/>
        <v>3.8560166620331016E-2</v>
      </c>
      <c r="H49" s="2">
        <f t="shared" si="4"/>
        <v>3.6147227983334806E-2</v>
      </c>
      <c r="I49" s="2">
        <f t="shared" si="4"/>
        <v>3.5764528843309273E-2</v>
      </c>
      <c r="J49" s="2">
        <f t="shared" si="4"/>
        <v>3.7162227658475322E-2</v>
      </c>
      <c r="K49" s="2">
        <f t="shared" si="4"/>
        <v>3.8088833201604277E-2</v>
      </c>
      <c r="L49" s="2">
        <f t="shared" si="4"/>
        <v>3.8265126962643503E-2</v>
      </c>
      <c r="M49" s="2">
        <f t="shared" si="4"/>
        <v>3.8178812048272004E-2</v>
      </c>
      <c r="N49" s="2">
        <f t="shared" si="4"/>
        <v>3.7958950829172444E-2</v>
      </c>
      <c r="O49" s="2">
        <f t="shared" si="4"/>
        <v>3.7792310378514715E-2</v>
      </c>
    </row>
    <row r="53" spans="2:15" ht="15" customHeight="1">
      <c r="F53" s="173"/>
    </row>
  </sheetData>
  <mergeCells count="5">
    <mergeCell ref="B5:Q5"/>
    <mergeCell ref="P7:Q7"/>
    <mergeCell ref="B10:Q10"/>
    <mergeCell ref="B13:Q13"/>
    <mergeCell ref="B43:Q46"/>
  </mergeCells>
  <pageMargins left="0.5" right="0.5" top="0.5" bottom="0.5" header="0" footer="0"/>
  <pageSetup scale="7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E0B69E-AC43-4027-8741-68EE6126CE32}">
  <dimension ref="A1:O66"/>
  <sheetViews>
    <sheetView topLeftCell="A16" zoomScale="70" zoomScaleNormal="70" workbookViewId="0">
      <selection activeCell="O35" sqref="O35"/>
    </sheetView>
  </sheetViews>
  <sheetFormatPr baseColWidth="10" defaultColWidth="10.6640625" defaultRowHeight="16"/>
  <cols>
    <col min="1" max="1" width="27" style="176" customWidth="1"/>
    <col min="2" max="16384" width="10.6640625" style="176"/>
  </cols>
  <sheetData>
    <row r="1" spans="1:15">
      <c r="A1" s="175" t="s">
        <v>209</v>
      </c>
    </row>
    <row r="2" spans="1:15" s="178" customFormat="1">
      <c r="A2" s="177" t="s">
        <v>210</v>
      </c>
    </row>
    <row r="4" spans="1:15" ht="30" customHeight="1">
      <c r="A4" s="265" t="s">
        <v>211</v>
      </c>
      <c r="B4" s="265"/>
      <c r="C4" s="265"/>
      <c r="D4" s="265"/>
      <c r="E4" s="265"/>
      <c r="F4" s="265"/>
      <c r="G4" s="265"/>
      <c r="H4" s="265"/>
      <c r="I4" s="265"/>
      <c r="J4" s="265"/>
      <c r="K4" s="265"/>
      <c r="L4" s="265"/>
      <c r="M4" s="265"/>
      <c r="N4" s="265"/>
      <c r="O4" s="265"/>
    </row>
    <row r="5" spans="1:15">
      <c r="A5" s="179"/>
      <c r="B5" s="180"/>
      <c r="C5" s="181"/>
      <c r="D5" s="180"/>
      <c r="E5" s="181"/>
      <c r="F5" s="180"/>
      <c r="G5" s="180"/>
      <c r="H5" s="180"/>
      <c r="I5" s="180"/>
      <c r="J5" s="180"/>
      <c r="K5" s="180"/>
      <c r="L5" s="180"/>
      <c r="M5" s="180"/>
      <c r="N5" s="180"/>
      <c r="O5" s="180"/>
    </row>
    <row r="6" spans="1:15">
      <c r="A6" s="182"/>
      <c r="B6" s="183"/>
      <c r="C6" s="183"/>
      <c r="D6" s="183"/>
      <c r="E6" s="183"/>
      <c r="F6" s="183"/>
      <c r="G6" s="183"/>
      <c r="H6" s="183"/>
      <c r="I6" s="183"/>
      <c r="J6" s="183"/>
      <c r="K6" s="183"/>
      <c r="L6" s="183"/>
      <c r="M6" s="183"/>
      <c r="N6" s="266" t="s">
        <v>0</v>
      </c>
      <c r="O6" s="266"/>
    </row>
    <row r="7" spans="1:15" ht="31">
      <c r="A7" s="184"/>
      <c r="B7" s="185" t="s">
        <v>212</v>
      </c>
      <c r="C7" s="186">
        <v>2024</v>
      </c>
      <c r="D7" s="186">
        <v>2025</v>
      </c>
      <c r="E7" s="186">
        <v>2026</v>
      </c>
      <c r="F7" s="186">
        <v>2027</v>
      </c>
      <c r="G7" s="186">
        <v>2028</v>
      </c>
      <c r="H7" s="186">
        <v>2029</v>
      </c>
      <c r="I7" s="186">
        <v>2030</v>
      </c>
      <c r="J7" s="186">
        <v>2031</v>
      </c>
      <c r="K7" s="186">
        <v>2032</v>
      </c>
      <c r="L7" s="186">
        <v>2033</v>
      </c>
      <c r="M7" s="186">
        <v>2034</v>
      </c>
      <c r="N7" s="185" t="s">
        <v>213</v>
      </c>
      <c r="O7" s="185" t="s">
        <v>214</v>
      </c>
    </row>
    <row r="8" spans="1:15">
      <c r="A8" s="9"/>
      <c r="B8" s="261" t="s">
        <v>20</v>
      </c>
      <c r="C8" s="261"/>
      <c r="D8" s="261"/>
      <c r="E8" s="261"/>
      <c r="F8" s="261"/>
      <c r="G8" s="261"/>
      <c r="H8" s="261"/>
      <c r="I8" s="261"/>
      <c r="J8" s="261"/>
      <c r="K8" s="261"/>
      <c r="L8" s="261"/>
      <c r="M8" s="261"/>
      <c r="N8" s="261"/>
      <c r="O8" s="261"/>
    </row>
    <row r="9" spans="1:15">
      <c r="A9" s="2" t="s">
        <v>3</v>
      </c>
      <c r="B9" s="180"/>
      <c r="C9" s="180"/>
      <c r="D9" s="180"/>
      <c r="E9" s="180"/>
      <c r="F9" s="180"/>
      <c r="G9" s="180"/>
      <c r="H9" s="180"/>
      <c r="I9" s="180"/>
      <c r="J9" s="180"/>
      <c r="K9" s="180"/>
      <c r="L9" s="180"/>
      <c r="M9" s="180"/>
      <c r="N9" s="180"/>
      <c r="O9" s="180"/>
    </row>
    <row r="10" spans="1:15">
      <c r="A10" s="11" t="s">
        <v>4</v>
      </c>
      <c r="B10" s="66">
        <v>2176.4810000000002</v>
      </c>
      <c r="C10" s="66">
        <v>2446.6640000000002</v>
      </c>
      <c r="D10" s="66">
        <v>2549.8649999999998</v>
      </c>
      <c r="E10" s="66">
        <v>2841.002</v>
      </c>
      <c r="F10" s="66">
        <v>3121.953</v>
      </c>
      <c r="G10" s="66">
        <v>3224.15</v>
      </c>
      <c r="H10" s="66">
        <v>3326.8539999999998</v>
      </c>
      <c r="I10" s="66">
        <v>3455.0859999999998</v>
      </c>
      <c r="J10" s="66">
        <v>3583.2</v>
      </c>
      <c r="K10" s="66">
        <v>3710.4380000000001</v>
      </c>
      <c r="L10" s="66">
        <v>3858.924</v>
      </c>
      <c r="M10" s="66">
        <v>4020.6480000000001</v>
      </c>
      <c r="N10" s="66">
        <v>15063.823999999999</v>
      </c>
      <c r="O10" s="66">
        <v>33692.120000000003</v>
      </c>
    </row>
    <row r="11" spans="1:15">
      <c r="A11" s="11" t="s">
        <v>5</v>
      </c>
      <c r="B11" s="66">
        <v>1614.4559999999999</v>
      </c>
      <c r="C11" s="66">
        <v>1678.453</v>
      </c>
      <c r="D11" s="66">
        <v>1737.193</v>
      </c>
      <c r="E11" s="66">
        <v>1814.2460000000001</v>
      </c>
      <c r="F11" s="66">
        <v>1885.5429999999999</v>
      </c>
      <c r="G11" s="66">
        <v>1960.0719999999999</v>
      </c>
      <c r="H11" s="66">
        <v>2038.2460000000001</v>
      </c>
      <c r="I11" s="66">
        <v>2118.127</v>
      </c>
      <c r="J11" s="66">
        <v>2199.9830000000002</v>
      </c>
      <c r="K11" s="66">
        <v>2283.1770000000001</v>
      </c>
      <c r="L11" s="66">
        <v>2367.9110000000001</v>
      </c>
      <c r="M11" s="66">
        <v>2455.0839999999998</v>
      </c>
      <c r="N11" s="66">
        <v>9435.2999999999993</v>
      </c>
      <c r="O11" s="66">
        <v>20859.581999999999</v>
      </c>
    </row>
    <row r="12" spans="1:15">
      <c r="A12" s="11" t="s">
        <v>6</v>
      </c>
      <c r="B12" s="66">
        <v>419.584</v>
      </c>
      <c r="C12" s="66">
        <v>525.40200000000004</v>
      </c>
      <c r="D12" s="66">
        <v>490.08600000000001</v>
      </c>
      <c r="E12" s="66">
        <v>470.452</v>
      </c>
      <c r="F12" s="66">
        <v>459.399</v>
      </c>
      <c r="G12" s="66">
        <v>461.55399999999997</v>
      </c>
      <c r="H12" s="66">
        <v>460.858</v>
      </c>
      <c r="I12" s="66">
        <v>462.81099999999998</v>
      </c>
      <c r="J12" s="66">
        <v>465.98700000000002</v>
      </c>
      <c r="K12" s="66">
        <v>471.01</v>
      </c>
      <c r="L12" s="66">
        <v>495.30399999999997</v>
      </c>
      <c r="M12" s="66">
        <v>506.70400000000001</v>
      </c>
      <c r="N12" s="66">
        <v>2342.3490000000002</v>
      </c>
      <c r="O12" s="66">
        <v>4744.165</v>
      </c>
    </row>
    <row r="13" spans="1:15" ht="15.5" customHeight="1">
      <c r="A13" s="11" t="s">
        <v>7</v>
      </c>
      <c r="B13" s="187">
        <v>230.42599999999999</v>
      </c>
      <c r="C13" s="187">
        <v>239.24200000000002</v>
      </c>
      <c r="D13" s="187">
        <v>260.48400000000004</v>
      </c>
      <c r="E13" s="187">
        <v>267.90000000000003</v>
      </c>
      <c r="F13" s="187">
        <v>289.20100000000002</v>
      </c>
      <c r="G13" s="187">
        <v>298.11</v>
      </c>
      <c r="H13" s="187">
        <v>307.46699999999998</v>
      </c>
      <c r="I13" s="187">
        <v>317.98800000000006</v>
      </c>
      <c r="J13" s="187">
        <v>411.95800000000003</v>
      </c>
      <c r="K13" s="187">
        <v>434.77100000000002</v>
      </c>
      <c r="L13" s="187">
        <v>453.87699999999995</v>
      </c>
      <c r="M13" s="187">
        <v>476.29400000000004</v>
      </c>
      <c r="N13" s="187">
        <v>1423.1620000000003</v>
      </c>
      <c r="O13" s="187">
        <v>3518.05</v>
      </c>
    </row>
    <row r="14" spans="1:15">
      <c r="A14" s="14" t="s">
        <v>0</v>
      </c>
      <c r="B14" s="188">
        <v>4440.9470000000001</v>
      </c>
      <c r="C14" s="188">
        <v>4889.7610000000004</v>
      </c>
      <c r="D14" s="188">
        <v>5037.6280000000006</v>
      </c>
      <c r="E14" s="188">
        <v>5393.5999999999995</v>
      </c>
      <c r="F14" s="188">
        <v>5756.0960000000005</v>
      </c>
      <c r="G14" s="188">
        <v>5943.8859999999995</v>
      </c>
      <c r="H14" s="188">
        <v>6133.4250000000002</v>
      </c>
      <c r="I14" s="188">
        <v>6354.0119999999997</v>
      </c>
      <c r="J14" s="188">
        <v>6661.1279999999997</v>
      </c>
      <c r="K14" s="188">
        <v>6899.3959999999997</v>
      </c>
      <c r="L14" s="188">
        <v>7176.0159999999996</v>
      </c>
      <c r="M14" s="188">
        <v>7458.73</v>
      </c>
      <c r="N14" s="188">
        <v>28264.634999999998</v>
      </c>
      <c r="O14" s="188">
        <v>62813.917000000009</v>
      </c>
    </row>
    <row r="15" spans="1:15">
      <c r="A15" s="16" t="s">
        <v>8</v>
      </c>
      <c r="B15" s="66">
        <v>3247.192</v>
      </c>
      <c r="C15" s="66">
        <v>3651.6810000000005</v>
      </c>
      <c r="D15" s="66">
        <v>3751.0080000000007</v>
      </c>
      <c r="E15" s="66">
        <v>4052.8769999999995</v>
      </c>
      <c r="F15" s="66">
        <v>4365.1670000000004</v>
      </c>
      <c r="G15" s="66">
        <v>4500.6749999999993</v>
      </c>
      <c r="H15" s="66">
        <v>4635.3850000000002</v>
      </c>
      <c r="I15" s="66">
        <v>4799.3469999999998</v>
      </c>
      <c r="J15" s="66">
        <v>5047.893</v>
      </c>
      <c r="K15" s="66">
        <v>5226.5289999999995</v>
      </c>
      <c r="L15" s="66">
        <v>5442.4359999999997</v>
      </c>
      <c r="M15" s="66">
        <v>5662.3819999999996</v>
      </c>
      <c r="N15" s="66">
        <v>21305.111999999997</v>
      </c>
      <c r="O15" s="66">
        <v>47483.699000000008</v>
      </c>
    </row>
    <row r="16" spans="1:15" ht="15.5" customHeight="1">
      <c r="A16" s="16" t="s">
        <v>182</v>
      </c>
      <c r="B16" s="66">
        <v>1193.7550000000001</v>
      </c>
      <c r="C16" s="66">
        <v>1238.08</v>
      </c>
      <c r="D16" s="66">
        <v>1286.6199999999999</v>
      </c>
      <c r="E16" s="66">
        <v>1340.723</v>
      </c>
      <c r="F16" s="66">
        <v>1390.9290000000001</v>
      </c>
      <c r="G16" s="66">
        <v>1443.211</v>
      </c>
      <c r="H16" s="66">
        <v>1498.04</v>
      </c>
      <c r="I16" s="66">
        <v>1554.665</v>
      </c>
      <c r="J16" s="66">
        <v>1613.2349999999999</v>
      </c>
      <c r="K16" s="66">
        <v>1672.867</v>
      </c>
      <c r="L16" s="66">
        <v>1733.58</v>
      </c>
      <c r="M16" s="66">
        <v>1796.348</v>
      </c>
      <c r="N16" s="66">
        <v>6959.5230000000001</v>
      </c>
      <c r="O16" s="66">
        <v>15330.218000000001</v>
      </c>
    </row>
    <row r="17" spans="1:15" ht="29.25" customHeight="1">
      <c r="A17" s="2" t="s">
        <v>9</v>
      </c>
      <c r="B17" s="66"/>
      <c r="C17" s="66"/>
      <c r="D17" s="66"/>
      <c r="E17" s="66"/>
      <c r="F17" s="66"/>
      <c r="G17" s="66"/>
      <c r="H17" s="66"/>
      <c r="I17" s="66"/>
      <c r="J17" s="66"/>
      <c r="K17" s="66"/>
      <c r="L17" s="66"/>
      <c r="M17" s="66"/>
      <c r="N17" s="66"/>
      <c r="O17" s="66"/>
    </row>
    <row r="18" spans="1:15">
      <c r="A18" s="11" t="s">
        <v>10</v>
      </c>
      <c r="B18" s="66">
        <v>3757.6329999999998</v>
      </c>
      <c r="C18" s="66">
        <v>4121.1329999999998</v>
      </c>
      <c r="D18" s="66">
        <v>4127.3599999999997</v>
      </c>
      <c r="E18" s="66">
        <v>4285.4179999999997</v>
      </c>
      <c r="F18" s="66">
        <v>4483.8090000000002</v>
      </c>
      <c r="G18" s="66">
        <v>4758.4520000000002</v>
      </c>
      <c r="H18" s="66">
        <v>4857.9220000000005</v>
      </c>
      <c r="I18" s="66">
        <v>5195.3270000000002</v>
      </c>
      <c r="J18" s="66">
        <v>5455.3609999999999</v>
      </c>
      <c r="K18" s="66">
        <v>5742.1130000000003</v>
      </c>
      <c r="L18" s="66">
        <v>6188.7849999999999</v>
      </c>
      <c r="M18" s="66">
        <v>6351.027</v>
      </c>
      <c r="N18" s="66">
        <v>22512.961000000003</v>
      </c>
      <c r="O18" s="66">
        <v>51445.574000000008</v>
      </c>
    </row>
    <row r="19" spans="1:15">
      <c r="A19" s="11" t="s">
        <v>11</v>
      </c>
      <c r="B19" s="66">
        <v>1718.7719999999999</v>
      </c>
      <c r="C19" s="66">
        <v>1791.48</v>
      </c>
      <c r="D19" s="66">
        <v>1832.4349999999999</v>
      </c>
      <c r="E19" s="66">
        <v>1898.2580000000003</v>
      </c>
      <c r="F19" s="66">
        <v>1944.2500000000002</v>
      </c>
      <c r="G19" s="66">
        <v>1992.3</v>
      </c>
      <c r="H19" s="66">
        <v>2025.7099999999998</v>
      </c>
      <c r="I19" s="66">
        <v>2073.6570000000002</v>
      </c>
      <c r="J19" s="66">
        <v>2115.8119999999999</v>
      </c>
      <c r="K19" s="66">
        <v>2161.2400000000002</v>
      </c>
      <c r="L19" s="66">
        <v>2215.0950000000003</v>
      </c>
      <c r="M19" s="66">
        <v>2259.1960000000004</v>
      </c>
      <c r="N19" s="66">
        <v>9692.9529999999995</v>
      </c>
      <c r="O19" s="66">
        <v>20517.953000000001</v>
      </c>
    </row>
    <row r="20" spans="1:15">
      <c r="A20" s="11" t="s">
        <v>194</v>
      </c>
      <c r="B20" s="187">
        <v>658.26700000000005</v>
      </c>
      <c r="C20" s="187">
        <v>892.30499999999995</v>
      </c>
      <c r="D20" s="187">
        <v>1015.687</v>
      </c>
      <c r="E20" s="187">
        <v>1060.7470000000001</v>
      </c>
      <c r="F20" s="187">
        <v>1083.93</v>
      </c>
      <c r="G20" s="187">
        <v>1135.6079999999999</v>
      </c>
      <c r="H20" s="187">
        <v>1198.7670000000001</v>
      </c>
      <c r="I20" s="187">
        <v>1277.867</v>
      </c>
      <c r="J20" s="187">
        <v>1372.806</v>
      </c>
      <c r="K20" s="187">
        <v>1483.5409999999999</v>
      </c>
      <c r="L20" s="187">
        <v>1594.271</v>
      </c>
      <c r="M20" s="187">
        <v>1710.182</v>
      </c>
      <c r="N20" s="187">
        <v>5494.7390000000005</v>
      </c>
      <c r="O20" s="187">
        <v>12933.406000000001</v>
      </c>
    </row>
    <row r="21" spans="1:15">
      <c r="A21" s="14" t="s">
        <v>0</v>
      </c>
      <c r="B21" s="188">
        <v>6134.6719999999996</v>
      </c>
      <c r="C21" s="188">
        <v>6804.9179999999997</v>
      </c>
      <c r="D21" s="188">
        <v>6975.482</v>
      </c>
      <c r="E21" s="188">
        <v>7244.4229999999998</v>
      </c>
      <c r="F21" s="188">
        <v>7511.9890000000005</v>
      </c>
      <c r="G21" s="188">
        <v>7886.3600000000006</v>
      </c>
      <c r="H21" s="188">
        <v>8082.3990000000003</v>
      </c>
      <c r="I21" s="188">
        <v>8546.8510000000006</v>
      </c>
      <c r="J21" s="188">
        <v>8943.9789999999994</v>
      </c>
      <c r="K21" s="188">
        <v>9386.8940000000002</v>
      </c>
      <c r="L21" s="188">
        <v>9998.1510000000017</v>
      </c>
      <c r="M21" s="188">
        <v>10320.405000000001</v>
      </c>
      <c r="N21" s="188">
        <v>37700.653000000006</v>
      </c>
      <c r="O21" s="188">
        <v>84896.933000000005</v>
      </c>
    </row>
    <row r="22" spans="1:15">
      <c r="A22" s="16" t="s">
        <v>8</v>
      </c>
      <c r="B22" s="66">
        <v>4913.5729999999994</v>
      </c>
      <c r="C22" s="66">
        <v>5489.53</v>
      </c>
      <c r="D22" s="66">
        <v>5562.91</v>
      </c>
      <c r="E22" s="66">
        <v>5741.6639999999998</v>
      </c>
      <c r="F22" s="66">
        <v>5920.4000000000005</v>
      </c>
      <c r="G22" s="66">
        <v>6201.2090000000007</v>
      </c>
      <c r="H22" s="66">
        <v>6298.0740000000005</v>
      </c>
      <c r="I22" s="66">
        <v>6659.523000000001</v>
      </c>
      <c r="J22" s="66">
        <v>6948.86</v>
      </c>
      <c r="K22" s="66">
        <v>7275.6550000000007</v>
      </c>
      <c r="L22" s="66">
        <v>7783.8110000000015</v>
      </c>
      <c r="M22" s="66">
        <v>8000.4470000000001</v>
      </c>
      <c r="N22" s="66">
        <v>29724.257000000005</v>
      </c>
      <c r="O22" s="66">
        <v>66392.553</v>
      </c>
    </row>
    <row r="23" spans="1:15" ht="15.5" customHeight="1">
      <c r="A23" s="16" t="s">
        <v>182</v>
      </c>
      <c r="B23" s="66">
        <v>1221.0989999999999</v>
      </c>
      <c r="C23" s="66">
        <v>1315.3879999999999</v>
      </c>
      <c r="D23" s="66">
        <v>1412.5719999999999</v>
      </c>
      <c r="E23" s="66">
        <v>1502.759</v>
      </c>
      <c r="F23" s="66">
        <v>1591.5889999999999</v>
      </c>
      <c r="G23" s="66">
        <v>1685.1510000000001</v>
      </c>
      <c r="H23" s="66">
        <v>1784.325</v>
      </c>
      <c r="I23" s="66">
        <v>1887.328</v>
      </c>
      <c r="J23" s="66">
        <v>1995.1189999999999</v>
      </c>
      <c r="K23" s="66">
        <v>2111.239</v>
      </c>
      <c r="L23" s="66">
        <v>2214.34</v>
      </c>
      <c r="M23" s="66">
        <v>2319.9580000000001</v>
      </c>
      <c r="N23" s="66">
        <v>7976.3959999999997</v>
      </c>
      <c r="O23" s="66">
        <v>18504.38</v>
      </c>
    </row>
    <row r="24" spans="1:15" ht="30.75" customHeight="1">
      <c r="A24" s="1" t="s">
        <v>215</v>
      </c>
      <c r="B24" s="188">
        <v>-1693.7249999999995</v>
      </c>
      <c r="C24" s="188">
        <v>-1915.1569999999992</v>
      </c>
      <c r="D24" s="188">
        <v>-1937.8539999999994</v>
      </c>
      <c r="E24" s="188">
        <v>-1850.8230000000003</v>
      </c>
      <c r="F24" s="188">
        <v>-1755.893</v>
      </c>
      <c r="G24" s="188">
        <v>-1942.4740000000011</v>
      </c>
      <c r="H24" s="188">
        <v>-1948.9740000000002</v>
      </c>
      <c r="I24" s="188">
        <v>-2192.8390000000009</v>
      </c>
      <c r="J24" s="188">
        <v>-2282.8509999999997</v>
      </c>
      <c r="K24" s="188">
        <v>-2487.4980000000005</v>
      </c>
      <c r="L24" s="188">
        <v>-2822.135000000002</v>
      </c>
      <c r="M24" s="188">
        <v>-2861.6750000000011</v>
      </c>
      <c r="N24" s="188">
        <v>-9436.018</v>
      </c>
      <c r="O24" s="188">
        <v>-22083.016000000003</v>
      </c>
    </row>
    <row r="25" spans="1:15">
      <c r="A25" s="11" t="s">
        <v>8</v>
      </c>
      <c r="B25" s="66">
        <v>-1666.3809999999994</v>
      </c>
      <c r="C25" s="66">
        <v>-1837.8489999999993</v>
      </c>
      <c r="D25" s="66">
        <v>-1811.9019999999991</v>
      </c>
      <c r="E25" s="66">
        <v>-1688.7870000000003</v>
      </c>
      <c r="F25" s="66">
        <v>-1555.2330000000002</v>
      </c>
      <c r="G25" s="66">
        <v>-1700.5340000000015</v>
      </c>
      <c r="H25" s="66">
        <v>-1662.6890000000003</v>
      </c>
      <c r="I25" s="66">
        <v>-1860.1760000000013</v>
      </c>
      <c r="J25" s="66">
        <v>-1900.9669999999996</v>
      </c>
      <c r="K25" s="66">
        <v>-2049.1260000000011</v>
      </c>
      <c r="L25" s="66">
        <v>-2341.3750000000018</v>
      </c>
      <c r="M25" s="66">
        <v>-2338.0650000000005</v>
      </c>
      <c r="N25" s="66">
        <v>-8419.1450000000004</v>
      </c>
      <c r="O25" s="66">
        <v>-18908.854000000007</v>
      </c>
    </row>
    <row r="26" spans="1:15" ht="15.5" customHeight="1">
      <c r="A26" s="11" t="s">
        <v>182</v>
      </c>
      <c r="B26" s="66">
        <v>-27.343999999999824</v>
      </c>
      <c r="C26" s="66">
        <v>-77.307999999999993</v>
      </c>
      <c r="D26" s="66">
        <v>-125.952</v>
      </c>
      <c r="E26" s="66">
        <v>-162.03600000000006</v>
      </c>
      <c r="F26" s="66">
        <v>-200.65999999999985</v>
      </c>
      <c r="G26" s="66">
        <v>-241.94000000000005</v>
      </c>
      <c r="H26" s="66">
        <v>-286.28500000000008</v>
      </c>
      <c r="I26" s="66">
        <v>-332.66300000000001</v>
      </c>
      <c r="J26" s="66">
        <v>-381.88400000000001</v>
      </c>
      <c r="K26" s="66">
        <v>-438.37200000000007</v>
      </c>
      <c r="L26" s="66">
        <v>-480.76000000000022</v>
      </c>
      <c r="M26" s="66">
        <v>-523.61000000000013</v>
      </c>
      <c r="N26" s="66">
        <v>-1016.873</v>
      </c>
      <c r="O26" s="66">
        <v>-3174.1620000000007</v>
      </c>
    </row>
    <row r="27" spans="1:15" ht="15.5" customHeight="1">
      <c r="A27" s="2" t="s">
        <v>216</v>
      </c>
      <c r="B27" s="66">
        <v>-1035.4579999999994</v>
      </c>
      <c r="C27" s="66">
        <v>-1022.8519999999993</v>
      </c>
      <c r="D27" s="66">
        <v>-922.16699999999935</v>
      </c>
      <c r="E27" s="66">
        <v>-790.07600000000025</v>
      </c>
      <c r="F27" s="66">
        <v>-671.96299999999997</v>
      </c>
      <c r="G27" s="66">
        <v>-806.86600000000112</v>
      </c>
      <c r="H27" s="66">
        <v>-750.20700000000011</v>
      </c>
      <c r="I27" s="66">
        <v>-914.97200000000089</v>
      </c>
      <c r="J27" s="66">
        <v>-910.04499999999962</v>
      </c>
      <c r="K27" s="66">
        <v>-1003.9570000000006</v>
      </c>
      <c r="L27" s="66">
        <v>-1227.8640000000021</v>
      </c>
      <c r="M27" s="66">
        <v>-1151.4930000000011</v>
      </c>
      <c r="N27" s="66">
        <v>-3941.2790000000005</v>
      </c>
      <c r="O27" s="66">
        <v>-9149.6100000000042</v>
      </c>
    </row>
    <row r="28" spans="1:15">
      <c r="A28" s="2" t="s">
        <v>217</v>
      </c>
      <c r="B28" s="66">
        <v>26235.601999999999</v>
      </c>
      <c r="C28" s="66">
        <v>28177.635999999999</v>
      </c>
      <c r="D28" s="66">
        <v>30187.839</v>
      </c>
      <c r="E28" s="66">
        <v>32117.706999999999</v>
      </c>
      <c r="F28" s="66">
        <v>33948.519</v>
      </c>
      <c r="G28" s="66">
        <v>35959.838000000003</v>
      </c>
      <c r="H28" s="66">
        <v>37965.341</v>
      </c>
      <c r="I28" s="66">
        <v>40198.264000000003</v>
      </c>
      <c r="J28" s="66">
        <v>42507.857000000004</v>
      </c>
      <c r="K28" s="66">
        <v>45013.947</v>
      </c>
      <c r="L28" s="66">
        <v>47818.794000000002</v>
      </c>
      <c r="M28" s="66">
        <v>50664.180999999997</v>
      </c>
      <c r="N28" s="12" t="s">
        <v>14</v>
      </c>
      <c r="O28" s="12" t="s">
        <v>14</v>
      </c>
    </row>
    <row r="29" spans="1:15" ht="30" customHeight="1">
      <c r="A29" s="189" t="s">
        <v>218</v>
      </c>
      <c r="B29" s="66"/>
      <c r="C29" s="66"/>
      <c r="D29" s="66"/>
      <c r="E29" s="66"/>
      <c r="F29" s="66"/>
      <c r="G29" s="66"/>
      <c r="H29" s="66"/>
      <c r="I29" s="66"/>
      <c r="J29" s="66"/>
      <c r="K29" s="66"/>
      <c r="L29" s="66"/>
      <c r="M29" s="66"/>
      <c r="N29" s="66"/>
      <c r="O29" s="66"/>
    </row>
    <row r="30" spans="1:15">
      <c r="A30" s="2" t="s">
        <v>219</v>
      </c>
      <c r="B30" s="66">
        <v>26973.775000000001</v>
      </c>
      <c r="C30" s="66">
        <v>28467.238000000001</v>
      </c>
      <c r="D30" s="66">
        <v>29710.66</v>
      </c>
      <c r="E30" s="66">
        <v>30856.308000000001</v>
      </c>
      <c r="F30" s="66">
        <v>31971.678</v>
      </c>
      <c r="G30" s="66">
        <v>33115.129999999997</v>
      </c>
      <c r="H30" s="66">
        <v>34345.762000000002</v>
      </c>
      <c r="I30" s="66">
        <v>35653.951999999997</v>
      </c>
      <c r="J30" s="66">
        <v>37018.254999999997</v>
      </c>
      <c r="K30" s="66">
        <v>38431.567999999999</v>
      </c>
      <c r="L30" s="66">
        <v>39890.39</v>
      </c>
      <c r="M30" s="66">
        <v>41397.94</v>
      </c>
      <c r="N30" s="66">
        <v>159999.538</v>
      </c>
      <c r="O30" s="66">
        <v>352391.64299999998</v>
      </c>
    </row>
    <row r="31" spans="1:15" ht="31.5" customHeight="1">
      <c r="A31" s="9"/>
      <c r="B31" s="259" t="s">
        <v>21</v>
      </c>
      <c r="C31" s="259"/>
      <c r="D31" s="259"/>
      <c r="E31" s="259"/>
      <c r="F31" s="259"/>
      <c r="G31" s="259"/>
      <c r="H31" s="259"/>
      <c r="I31" s="259"/>
      <c r="J31" s="259"/>
      <c r="K31" s="259"/>
      <c r="L31" s="259"/>
      <c r="M31" s="259"/>
      <c r="N31" s="259"/>
      <c r="O31" s="259"/>
    </row>
    <row r="32" spans="1:15">
      <c r="A32" s="1" t="s">
        <v>3</v>
      </c>
      <c r="B32" s="180"/>
      <c r="C32" s="180"/>
      <c r="D32" s="180"/>
      <c r="E32" s="180"/>
      <c r="F32" s="180"/>
      <c r="G32" s="180"/>
      <c r="H32" s="180"/>
      <c r="I32" s="180"/>
      <c r="J32" s="180"/>
      <c r="K32" s="180"/>
      <c r="L32" s="180"/>
      <c r="M32" s="180"/>
      <c r="N32" s="180"/>
      <c r="O32" s="180"/>
    </row>
    <row r="33" spans="1:15">
      <c r="A33" s="11" t="s">
        <v>4</v>
      </c>
      <c r="B33" s="173">
        <v>8.0689999999999991</v>
      </c>
      <c r="C33" s="173">
        <v>8.5949999999999989</v>
      </c>
      <c r="D33" s="173">
        <v>8.5830000000000002</v>
      </c>
      <c r="E33" s="173">
        <v>9.2080000000000002</v>
      </c>
      <c r="F33" s="173">
        <v>9.7649999999999988</v>
      </c>
      <c r="G33" s="173">
        <v>9.7370000000000001</v>
      </c>
      <c r="H33" s="173">
        <v>9.6869999999999994</v>
      </c>
      <c r="I33" s="173">
        <v>9.6909999999999989</v>
      </c>
      <c r="J33" s="173">
        <v>9.68</v>
      </c>
      <c r="K33" s="173">
        <v>9.6549999999999994</v>
      </c>
      <c r="L33" s="173">
        <v>9.6739999999999995</v>
      </c>
      <c r="M33" s="173">
        <v>9.7129999999999992</v>
      </c>
      <c r="N33" s="173">
        <v>9.4149999999999991</v>
      </c>
      <c r="O33" s="173">
        <v>9.5609999999999999</v>
      </c>
    </row>
    <row r="34" spans="1:15">
      <c r="A34" s="11" t="s">
        <v>5</v>
      </c>
      <c r="B34" s="173">
        <v>5.9860000000000007</v>
      </c>
      <c r="C34" s="173">
        <v>5.8970000000000002</v>
      </c>
      <c r="D34" s="173">
        <v>5.8480000000000008</v>
      </c>
      <c r="E34" s="173">
        <v>5.88</v>
      </c>
      <c r="F34" s="173">
        <v>5.8980000000000006</v>
      </c>
      <c r="G34" s="173">
        <v>5.9190000000000005</v>
      </c>
      <c r="H34" s="173">
        <v>5.9350000000000005</v>
      </c>
      <c r="I34" s="173">
        <v>5.9410000000000007</v>
      </c>
      <c r="J34" s="173">
        <v>5.9430000000000005</v>
      </c>
      <c r="K34" s="173">
        <v>5.9410000000000007</v>
      </c>
      <c r="L34" s="173">
        <v>5.9370000000000003</v>
      </c>
      <c r="M34" s="173">
        <v>5.931</v>
      </c>
      <c r="N34" s="173">
        <v>5.8980000000000006</v>
      </c>
      <c r="O34" s="173">
        <v>5.92</v>
      </c>
    </row>
    <row r="35" spans="1:15">
      <c r="A35" s="11" t="s">
        <v>6</v>
      </c>
      <c r="B35" s="173">
        <v>1.5559999999999998</v>
      </c>
      <c r="C35" s="173">
        <v>1.8459999999999999</v>
      </c>
      <c r="D35" s="173">
        <v>1.649</v>
      </c>
      <c r="E35" s="173">
        <v>1.5249999999999999</v>
      </c>
      <c r="F35" s="173">
        <v>1.4369999999999998</v>
      </c>
      <c r="G35" s="173">
        <v>1.3939999999999999</v>
      </c>
      <c r="H35" s="173">
        <v>1.3419999999999999</v>
      </c>
      <c r="I35" s="173">
        <v>1.2989999999999999</v>
      </c>
      <c r="J35" s="173">
        <v>1.2589999999999999</v>
      </c>
      <c r="K35" s="173">
        <v>1.226</v>
      </c>
      <c r="L35" s="173">
        <v>1.242</v>
      </c>
      <c r="M35" s="173">
        <v>1.224</v>
      </c>
      <c r="N35" s="173">
        <v>1.464</v>
      </c>
      <c r="O35" s="173">
        <v>1.347</v>
      </c>
    </row>
    <row r="36" spans="1:15" ht="15.5" customHeight="1">
      <c r="A36" s="11" t="s">
        <v>7</v>
      </c>
      <c r="B36" s="190">
        <v>0.85499999999999998</v>
      </c>
      <c r="C36" s="190">
        <v>0.84099999999999997</v>
      </c>
      <c r="D36" s="190">
        <v>0.877</v>
      </c>
      <c r="E36" s="190">
        <v>0.86899999999999999</v>
      </c>
      <c r="F36" s="190">
        <v>0.90500000000000003</v>
      </c>
      <c r="G36" s="190">
        <v>0.90100000000000002</v>
      </c>
      <c r="H36" s="190">
        <v>0.89600000000000002</v>
      </c>
      <c r="I36" s="190">
        <v>0.89200000000000002</v>
      </c>
      <c r="J36" s="190">
        <v>1.113</v>
      </c>
      <c r="K36" s="190">
        <v>1.1319999999999999</v>
      </c>
      <c r="L36" s="190">
        <v>1.1379999999999999</v>
      </c>
      <c r="M36" s="190">
        <v>1.1509999999999998</v>
      </c>
      <c r="N36" s="190">
        <v>0.89</v>
      </c>
      <c r="O36" s="190">
        <v>0.999</v>
      </c>
    </row>
    <row r="37" spans="1:15">
      <c r="A37" s="14" t="s">
        <v>0</v>
      </c>
      <c r="B37" s="191">
        <v>16.464000000000002</v>
      </c>
      <c r="C37" s="191">
        <v>17.177</v>
      </c>
      <c r="D37" s="191">
        <v>16.956</v>
      </c>
      <c r="E37" s="191">
        <v>17.48</v>
      </c>
      <c r="F37" s="191">
        <v>18.004000000000001</v>
      </c>
      <c r="G37" s="191">
        <v>17.950000000000003</v>
      </c>
      <c r="H37" s="191">
        <v>17.858000000000001</v>
      </c>
      <c r="I37" s="191">
        <v>17.822000000000003</v>
      </c>
      <c r="J37" s="191">
        <v>17.995000000000001</v>
      </c>
      <c r="K37" s="191">
        <v>17.953000000000003</v>
      </c>
      <c r="L37" s="191">
        <v>17.990000000000002</v>
      </c>
      <c r="M37" s="191">
        <v>18.018000000000001</v>
      </c>
      <c r="N37" s="191">
        <v>17.666</v>
      </c>
      <c r="O37" s="191">
        <v>17.826000000000001</v>
      </c>
    </row>
    <row r="38" spans="1:15">
      <c r="A38" s="16" t="s">
        <v>8</v>
      </c>
      <c r="B38" s="173">
        <v>12.039</v>
      </c>
      <c r="C38" s="173">
        <v>12.827999999999999</v>
      </c>
      <c r="D38" s="173">
        <v>12.625999999999999</v>
      </c>
      <c r="E38" s="173">
        <v>13.135</v>
      </c>
      <c r="F38" s="173">
        <v>13.654</v>
      </c>
      <c r="G38" s="173">
        <v>13.590999999999999</v>
      </c>
      <c r="H38" s="173">
        <v>13.497</v>
      </c>
      <c r="I38" s="173">
        <v>13.461</v>
      </c>
      <c r="J38" s="173">
        <v>13.636999999999999</v>
      </c>
      <c r="K38" s="173">
        <v>13.6</v>
      </c>
      <c r="L38" s="173">
        <v>13.644</v>
      </c>
      <c r="M38" s="173">
        <v>13.677999999999999</v>
      </c>
      <c r="N38" s="173">
        <v>13.315999999999999</v>
      </c>
      <c r="O38" s="173">
        <v>13.475</v>
      </c>
    </row>
    <row r="39" spans="1:15" ht="16.25" customHeight="1">
      <c r="A39" s="16" t="s">
        <v>182</v>
      </c>
      <c r="B39" s="173">
        <v>4.4260000000000002</v>
      </c>
      <c r="C39" s="173">
        <v>4.3500000000000005</v>
      </c>
      <c r="D39" s="173">
        <v>4.3310000000000004</v>
      </c>
      <c r="E39" s="173">
        <v>4.3460000000000001</v>
      </c>
      <c r="F39" s="173">
        <v>4.351</v>
      </c>
      <c r="G39" s="173">
        <v>4.359</v>
      </c>
      <c r="H39" s="173">
        <v>4.3620000000000001</v>
      </c>
      <c r="I39" s="173">
        <v>4.3610000000000007</v>
      </c>
      <c r="J39" s="173">
        <v>4.3580000000000005</v>
      </c>
      <c r="K39" s="173">
        <v>4.3530000000000006</v>
      </c>
      <c r="L39" s="173">
        <v>4.3460000000000001</v>
      </c>
      <c r="M39" s="173">
        <v>4.3400000000000007</v>
      </c>
      <c r="N39" s="173">
        <v>4.3500000000000005</v>
      </c>
      <c r="O39" s="173">
        <v>4.351</v>
      </c>
    </row>
    <row r="40" spans="1:15" ht="29.25" customHeight="1">
      <c r="A40" s="2" t="s">
        <v>9</v>
      </c>
      <c r="B40" s="173"/>
      <c r="C40" s="173"/>
      <c r="D40" s="173"/>
      <c r="E40" s="173"/>
      <c r="F40" s="173"/>
      <c r="G40" s="173"/>
      <c r="H40" s="173"/>
      <c r="I40" s="173"/>
      <c r="J40" s="173"/>
      <c r="K40" s="173"/>
      <c r="L40" s="173"/>
      <c r="M40" s="173"/>
      <c r="N40" s="173"/>
      <c r="O40" s="173"/>
    </row>
    <row r="41" spans="1:15">
      <c r="A41" s="11" t="s">
        <v>10</v>
      </c>
      <c r="B41" s="173">
        <v>13.930999999999999</v>
      </c>
      <c r="C41" s="173">
        <v>14.477</v>
      </c>
      <c r="D41" s="173">
        <v>13.891999999999999</v>
      </c>
      <c r="E41" s="173">
        <v>13.888999999999999</v>
      </c>
      <c r="F41" s="173">
        <v>14.024999999999999</v>
      </c>
      <c r="G41" s="173">
        <v>14.37</v>
      </c>
      <c r="H41" s="173">
        <v>14.145</v>
      </c>
      <c r="I41" s="173">
        <v>14.571999999999999</v>
      </c>
      <c r="J41" s="173">
        <v>14.737</v>
      </c>
      <c r="K41" s="173">
        <v>14.942</v>
      </c>
      <c r="L41" s="173">
        <v>15.514999999999999</v>
      </c>
      <c r="M41" s="173">
        <v>15.341999999999999</v>
      </c>
      <c r="N41" s="173">
        <v>14.071</v>
      </c>
      <c r="O41" s="173">
        <v>14.599</v>
      </c>
    </row>
    <row r="42" spans="1:15">
      <c r="A42" s="11" t="s">
        <v>11</v>
      </c>
      <c r="B42" s="173">
        <v>6.3730000000000002</v>
      </c>
      <c r="C42" s="173">
        <v>6.2940000000000005</v>
      </c>
      <c r="D42" s="173">
        <v>6.1680000000000001</v>
      </c>
      <c r="E42" s="173">
        <v>6.1520000000000001</v>
      </c>
      <c r="F42" s="173">
        <v>6.0820000000000007</v>
      </c>
      <c r="G42" s="173">
        <v>6.0170000000000003</v>
      </c>
      <c r="H42" s="173">
        <v>5.8980000000000006</v>
      </c>
      <c r="I42" s="173">
        <v>5.8170000000000002</v>
      </c>
      <c r="J42" s="173">
        <v>5.7160000000000002</v>
      </c>
      <c r="K42" s="173">
        <v>5.6240000000000006</v>
      </c>
      <c r="L42" s="173">
        <v>5.5529999999999999</v>
      </c>
      <c r="M42" s="173">
        <v>5.4580000000000002</v>
      </c>
      <c r="N42" s="173">
        <v>6.0590000000000002</v>
      </c>
      <c r="O42" s="173">
        <v>5.8230000000000004</v>
      </c>
    </row>
    <row r="43" spans="1:15">
      <c r="A43" s="11" t="s">
        <v>194</v>
      </c>
      <c r="B43" s="190">
        <v>2.4409999999999998</v>
      </c>
      <c r="C43" s="190">
        <v>3.1349999999999998</v>
      </c>
      <c r="D43" s="190">
        <v>3.419</v>
      </c>
      <c r="E43" s="190">
        <v>3.4379999999999997</v>
      </c>
      <c r="F43" s="190">
        <v>3.391</v>
      </c>
      <c r="G43" s="190">
        <v>3.4299999999999997</v>
      </c>
      <c r="H43" s="190">
        <v>3.4910000000000001</v>
      </c>
      <c r="I43" s="190">
        <v>3.585</v>
      </c>
      <c r="J43" s="190">
        <v>3.7090000000000001</v>
      </c>
      <c r="K43" s="190">
        <v>3.8609999999999998</v>
      </c>
      <c r="L43" s="190">
        <v>3.9969999999999999</v>
      </c>
      <c r="M43" s="190">
        <v>4.1320000000000006</v>
      </c>
      <c r="N43" s="190">
        <v>3.4350000000000001</v>
      </c>
      <c r="O43" s="190">
        <v>3.6709999999999998</v>
      </c>
    </row>
    <row r="44" spans="1:15">
      <c r="A44" s="14" t="s">
        <v>0</v>
      </c>
      <c r="B44" s="191">
        <v>22.744</v>
      </c>
      <c r="C44" s="191">
        <v>23.905000000000001</v>
      </c>
      <c r="D44" s="191">
        <v>23.479000000000003</v>
      </c>
      <c r="E44" s="191">
        <v>23.478000000000002</v>
      </c>
      <c r="F44" s="191">
        <v>23.496000000000002</v>
      </c>
      <c r="G44" s="191">
        <v>23.815000000000001</v>
      </c>
      <c r="H44" s="191">
        <v>23.533000000000001</v>
      </c>
      <c r="I44" s="191">
        <v>23.972000000000001</v>
      </c>
      <c r="J44" s="191">
        <v>24.161000000000001</v>
      </c>
      <c r="K44" s="191">
        <v>24.425000000000001</v>
      </c>
      <c r="L44" s="191">
        <v>25.065000000000001</v>
      </c>
      <c r="M44" s="191">
        <v>24.93</v>
      </c>
      <c r="N44" s="191">
        <v>23.563000000000002</v>
      </c>
      <c r="O44" s="191">
        <v>24.092000000000002</v>
      </c>
    </row>
    <row r="45" spans="1:15">
      <c r="A45" s="16" t="s">
        <v>8</v>
      </c>
      <c r="B45" s="173">
        <v>18.217000000000002</v>
      </c>
      <c r="C45" s="173">
        <v>19.284000000000002</v>
      </c>
      <c r="D45" s="173">
        <v>18.724</v>
      </c>
      <c r="E45" s="173">
        <v>18.608000000000001</v>
      </c>
      <c r="F45" s="173">
        <v>18.518000000000001</v>
      </c>
      <c r="G45" s="173">
        <v>18.727</v>
      </c>
      <c r="H45" s="173">
        <v>18.338000000000001</v>
      </c>
      <c r="I45" s="173">
        <v>18.679000000000002</v>
      </c>
      <c r="J45" s="173">
        <v>18.772000000000002</v>
      </c>
      <c r="K45" s="173">
        <v>18.932000000000002</v>
      </c>
      <c r="L45" s="173">
        <v>19.513000000000002</v>
      </c>
      <c r="M45" s="173">
        <v>19.326000000000001</v>
      </c>
      <c r="N45" s="173">
        <v>18.578000000000003</v>
      </c>
      <c r="O45" s="173">
        <v>18.841000000000001</v>
      </c>
    </row>
    <row r="46" spans="1:15" ht="15.5" customHeight="1">
      <c r="A46" s="16" t="s">
        <v>182</v>
      </c>
      <c r="B46" s="173">
        <v>4.5270000000000001</v>
      </c>
      <c r="C46" s="173">
        <v>4.6210000000000004</v>
      </c>
      <c r="D46" s="173">
        <v>4.7549999999999999</v>
      </c>
      <c r="E46" s="173">
        <v>4.8710000000000004</v>
      </c>
      <c r="F46" s="173">
        <v>4.9790000000000001</v>
      </c>
      <c r="G46" s="173">
        <v>5.0890000000000004</v>
      </c>
      <c r="H46" s="173">
        <v>5.1960000000000006</v>
      </c>
      <c r="I46" s="173">
        <v>5.2940000000000005</v>
      </c>
      <c r="J46" s="173">
        <v>5.3900000000000006</v>
      </c>
      <c r="K46" s="173">
        <v>5.4940000000000007</v>
      </c>
      <c r="L46" s="173">
        <v>5.5520000000000005</v>
      </c>
      <c r="M46" s="173">
        <v>5.6050000000000004</v>
      </c>
      <c r="N46" s="173">
        <v>4.9860000000000007</v>
      </c>
      <c r="O46" s="173">
        <v>5.2520000000000007</v>
      </c>
    </row>
    <row r="47" spans="1:15" ht="31.5" customHeight="1">
      <c r="A47" s="1" t="s">
        <v>215</v>
      </c>
      <c r="B47" s="191">
        <v>-6.28</v>
      </c>
      <c r="C47" s="191">
        <v>-6.7280000000000006</v>
      </c>
      <c r="D47" s="191">
        <v>-6.5230000000000006</v>
      </c>
      <c r="E47" s="191">
        <v>-5.9990000000000006</v>
      </c>
      <c r="F47" s="191">
        <v>-5.4930000000000003</v>
      </c>
      <c r="G47" s="191">
        <v>-5.8660000000000005</v>
      </c>
      <c r="H47" s="191">
        <v>-5.6750000000000007</v>
      </c>
      <c r="I47" s="191">
        <v>-6.1510000000000007</v>
      </c>
      <c r="J47" s="191">
        <v>-6.1670000000000007</v>
      </c>
      <c r="K47" s="191">
        <v>-6.4730000000000008</v>
      </c>
      <c r="L47" s="191">
        <v>-7.0750000000000002</v>
      </c>
      <c r="M47" s="191">
        <v>-6.9130000000000003</v>
      </c>
      <c r="N47" s="191">
        <v>-5.8980000000000006</v>
      </c>
      <c r="O47" s="191">
        <v>-6.2670000000000003</v>
      </c>
    </row>
    <row r="48" spans="1:15">
      <c r="A48" s="11" t="s">
        <v>8</v>
      </c>
      <c r="B48" s="173">
        <v>-6.1779999999999999</v>
      </c>
      <c r="C48" s="173">
        <v>-6.4570000000000007</v>
      </c>
      <c r="D48" s="173">
        <v>-6.0990000000000002</v>
      </c>
      <c r="E48" s="173">
        <v>-5.4740000000000002</v>
      </c>
      <c r="F48" s="173">
        <v>-4.8650000000000002</v>
      </c>
      <c r="G48" s="173">
        <v>-5.1360000000000001</v>
      </c>
      <c r="H48" s="173">
        <v>-4.8420000000000005</v>
      </c>
      <c r="I48" s="173">
        <v>-5.218</v>
      </c>
      <c r="J48" s="173">
        <v>-5.1360000000000001</v>
      </c>
      <c r="K48" s="173">
        <v>-5.3320000000000007</v>
      </c>
      <c r="L48" s="173">
        <v>-5.87</v>
      </c>
      <c r="M48" s="173">
        <v>-5.6480000000000006</v>
      </c>
      <c r="N48" s="173">
        <v>-5.2620000000000005</v>
      </c>
      <c r="O48" s="173">
        <v>-5.3660000000000005</v>
      </c>
    </row>
    <row r="49" spans="1:15">
      <c r="A49" s="11" t="s">
        <v>182</v>
      </c>
      <c r="B49" s="173">
        <v>-0.10200000000000001</v>
      </c>
      <c r="C49" s="173">
        <v>-0.27200000000000002</v>
      </c>
      <c r="D49" s="173">
        <v>-0.42399999999999999</v>
      </c>
      <c r="E49" s="173">
        <v>-0.52600000000000002</v>
      </c>
      <c r="F49" s="173">
        <v>-0.628</v>
      </c>
      <c r="G49" s="173">
        <v>-0.73099999999999998</v>
      </c>
      <c r="H49" s="173">
        <v>-0.83399999999999996</v>
      </c>
      <c r="I49" s="173">
        <v>-0.93400000000000005</v>
      </c>
      <c r="J49" s="173">
        <v>-1.0319999999999998</v>
      </c>
      <c r="K49" s="173">
        <v>-1.1409999999999998</v>
      </c>
      <c r="L49" s="173">
        <v>-1.206</v>
      </c>
      <c r="M49" s="173">
        <v>-1.2649999999999999</v>
      </c>
      <c r="N49" s="173">
        <v>-0.63600000000000001</v>
      </c>
      <c r="O49" s="173">
        <v>-0.90100000000000002</v>
      </c>
    </row>
    <row r="50" spans="1:15" ht="21.5" customHeight="1">
      <c r="A50" s="2" t="s">
        <v>216</v>
      </c>
      <c r="B50" s="173">
        <v>-3.839</v>
      </c>
      <c r="C50" s="173">
        <v>-3.5939999999999999</v>
      </c>
      <c r="D50" s="173">
        <v>-3.1040000000000001</v>
      </c>
      <c r="E50" s="173">
        <v>-2.5609999999999999</v>
      </c>
      <c r="F50" s="173">
        <v>-2.1019999999999999</v>
      </c>
      <c r="G50" s="173">
        <v>-2.4369999999999998</v>
      </c>
      <c r="H50" s="173">
        <v>-2.1850000000000001</v>
      </c>
      <c r="I50" s="173">
        <v>-2.5669999999999997</v>
      </c>
      <c r="J50" s="173">
        <v>-2.4590000000000001</v>
      </c>
      <c r="K50" s="173">
        <v>-2.613</v>
      </c>
      <c r="L50" s="173">
        <v>-3.0789999999999997</v>
      </c>
      <c r="M50" s="173">
        <v>-2.782</v>
      </c>
      <c r="N50" s="173">
        <v>-2.464</v>
      </c>
      <c r="O50" s="173">
        <v>-2.597</v>
      </c>
    </row>
    <row r="51" spans="1:15">
      <c r="A51" s="25" t="s">
        <v>217</v>
      </c>
      <c r="B51" s="192">
        <v>97.26400000000001</v>
      </c>
      <c r="C51" s="192">
        <v>98.983000000000004</v>
      </c>
      <c r="D51" s="192">
        <v>101.607</v>
      </c>
      <c r="E51" s="192">
        <v>104.08800000000001</v>
      </c>
      <c r="F51" s="192">
        <v>106.18400000000001</v>
      </c>
      <c r="G51" s="192">
        <v>108.59100000000001</v>
      </c>
      <c r="H51" s="192">
        <v>110.539</v>
      </c>
      <c r="I51" s="192">
        <v>112.74600000000001</v>
      </c>
      <c r="J51" s="192">
        <v>114.83</v>
      </c>
      <c r="K51" s="192">
        <v>117.128</v>
      </c>
      <c r="L51" s="192">
        <v>119.876</v>
      </c>
      <c r="M51" s="192">
        <v>122.384</v>
      </c>
      <c r="N51" s="26" t="s">
        <v>14</v>
      </c>
      <c r="O51" s="26" t="s">
        <v>14</v>
      </c>
    </row>
    <row r="52" spans="1:15">
      <c r="A52" s="193"/>
      <c r="B52" s="193"/>
      <c r="C52" s="193"/>
      <c r="D52" s="193"/>
      <c r="E52" s="193"/>
      <c r="F52" s="193"/>
      <c r="G52" s="193"/>
      <c r="H52" s="193"/>
      <c r="I52" s="193"/>
      <c r="J52" s="193"/>
      <c r="K52" s="193"/>
      <c r="L52" s="193"/>
      <c r="M52" s="193"/>
      <c r="N52" s="193"/>
      <c r="O52" s="193"/>
    </row>
    <row r="53" spans="1:15">
      <c r="A53" s="194" t="s">
        <v>191</v>
      </c>
    </row>
    <row r="55" spans="1:15" ht="15.5" customHeight="1">
      <c r="A55" s="195"/>
      <c r="B55" s="195"/>
      <c r="C55" s="195"/>
      <c r="D55" s="195"/>
      <c r="E55" s="195"/>
      <c r="F55" s="195"/>
      <c r="G55" s="195"/>
      <c r="H55" s="195"/>
      <c r="I55" s="195"/>
      <c r="J55" s="195"/>
      <c r="K55" s="195"/>
      <c r="L55" s="195"/>
      <c r="M55" s="195"/>
      <c r="N55" s="195"/>
      <c r="O55" s="195"/>
    </row>
    <row r="56" spans="1:15">
      <c r="A56" s="195"/>
      <c r="B56" s="195"/>
      <c r="C56" s="195"/>
      <c r="D56" s="195"/>
      <c r="E56" s="195"/>
      <c r="F56" s="195"/>
      <c r="G56" s="195"/>
      <c r="H56" s="195"/>
      <c r="I56" s="195"/>
      <c r="J56" s="195"/>
      <c r="K56" s="195"/>
      <c r="L56" s="195"/>
      <c r="M56" s="195"/>
      <c r="N56" s="195"/>
      <c r="O56" s="195"/>
    </row>
    <row r="57" spans="1:15">
      <c r="A57" s="195"/>
      <c r="B57" s="195"/>
      <c r="C57" s="195"/>
      <c r="D57" s="195"/>
      <c r="E57" s="195"/>
      <c r="F57" s="195"/>
      <c r="G57" s="195"/>
      <c r="H57" s="195"/>
      <c r="I57" s="195"/>
      <c r="J57" s="195"/>
      <c r="K57" s="195"/>
      <c r="L57" s="195"/>
      <c r="M57" s="195"/>
      <c r="N57" s="195"/>
      <c r="O57" s="195"/>
    </row>
    <row r="58" spans="1:15">
      <c r="A58" s="195"/>
      <c r="B58" s="195"/>
      <c r="C58" s="195"/>
      <c r="D58" s="195"/>
      <c r="E58" s="195"/>
      <c r="F58" s="195"/>
      <c r="G58" s="195"/>
      <c r="H58" s="195"/>
      <c r="I58" s="195"/>
      <c r="J58" s="195"/>
      <c r="K58" s="195"/>
      <c r="L58" s="195"/>
      <c r="M58" s="195"/>
      <c r="N58" s="195"/>
      <c r="O58" s="195"/>
    </row>
    <row r="59" spans="1:15">
      <c r="A59" s="195"/>
      <c r="B59" s="195"/>
      <c r="C59" s="195"/>
      <c r="D59" s="195"/>
      <c r="E59" s="195"/>
      <c r="F59" s="195"/>
      <c r="G59" s="195"/>
      <c r="H59" s="195"/>
      <c r="I59" s="195"/>
      <c r="J59" s="195"/>
      <c r="K59" s="195"/>
      <c r="L59" s="195"/>
      <c r="M59" s="195"/>
      <c r="N59" s="195"/>
      <c r="O59" s="195"/>
    </row>
    <row r="60" spans="1:15">
      <c r="A60" s="195"/>
      <c r="B60" s="195"/>
      <c r="C60" s="195"/>
      <c r="D60" s="195"/>
      <c r="E60" s="195"/>
      <c r="F60" s="195"/>
      <c r="G60" s="195"/>
      <c r="H60" s="195"/>
      <c r="I60" s="195"/>
      <c r="J60" s="195"/>
      <c r="K60" s="195"/>
      <c r="L60" s="195"/>
      <c r="M60" s="195"/>
      <c r="N60" s="195"/>
      <c r="O60" s="195"/>
    </row>
    <row r="61" spans="1:15">
      <c r="A61" s="195"/>
      <c r="B61" s="195"/>
      <c r="C61" s="195"/>
      <c r="D61" s="195"/>
      <c r="E61" s="195"/>
      <c r="F61" s="195"/>
      <c r="G61" s="195"/>
      <c r="H61" s="195"/>
      <c r="I61" s="195"/>
      <c r="J61" s="195"/>
      <c r="K61" s="195"/>
      <c r="L61" s="195"/>
      <c r="M61" s="195"/>
      <c r="N61" s="195"/>
      <c r="O61" s="195"/>
    </row>
    <row r="62" spans="1:15">
      <c r="A62" s="195"/>
      <c r="B62" s="195"/>
      <c r="C62" s="195"/>
      <c r="D62" s="195"/>
      <c r="E62" s="195"/>
      <c r="F62" s="195"/>
      <c r="G62" s="195"/>
      <c r="H62" s="195"/>
      <c r="I62" s="195"/>
      <c r="J62" s="195"/>
      <c r="K62" s="195"/>
      <c r="L62" s="195"/>
      <c r="M62" s="195"/>
      <c r="N62" s="195"/>
      <c r="O62" s="195"/>
    </row>
    <row r="63" spans="1:15" ht="32" customHeight="1">
      <c r="A63" s="195"/>
      <c r="B63" s="195"/>
      <c r="C63" s="195"/>
      <c r="D63" s="195"/>
      <c r="E63" s="195"/>
      <c r="F63" s="195"/>
      <c r="G63" s="195"/>
      <c r="H63" s="195"/>
      <c r="I63" s="195"/>
      <c r="J63" s="195"/>
      <c r="K63" s="195"/>
      <c r="L63" s="195"/>
      <c r="M63" s="195"/>
      <c r="N63" s="195"/>
      <c r="O63" s="195"/>
    </row>
    <row r="64" spans="1:15">
      <c r="A64" s="195"/>
      <c r="B64" s="195"/>
      <c r="C64" s="195"/>
      <c r="D64" s="195"/>
      <c r="E64" s="195"/>
      <c r="F64" s="195"/>
      <c r="G64" s="195"/>
      <c r="H64" s="195"/>
      <c r="I64" s="195"/>
      <c r="J64" s="195"/>
      <c r="K64" s="195"/>
      <c r="L64" s="195"/>
      <c r="M64" s="195"/>
      <c r="N64" s="195"/>
      <c r="O64" s="195"/>
    </row>
    <row r="65" spans="1:15">
      <c r="A65" s="195"/>
      <c r="B65" s="195"/>
      <c r="C65" s="195"/>
      <c r="D65" s="195"/>
      <c r="E65" s="195"/>
      <c r="F65" s="195"/>
      <c r="G65" s="195"/>
      <c r="H65" s="195"/>
      <c r="I65" s="195"/>
      <c r="J65" s="195"/>
      <c r="K65" s="195"/>
      <c r="L65" s="195"/>
      <c r="M65" s="195"/>
      <c r="N65" s="195"/>
      <c r="O65" s="195"/>
    </row>
    <row r="66" spans="1:15">
      <c r="A66" s="195"/>
      <c r="B66" s="195"/>
      <c r="C66" s="195"/>
      <c r="D66" s="195"/>
      <c r="E66" s="195"/>
      <c r="F66" s="195"/>
      <c r="G66" s="195"/>
      <c r="H66" s="195"/>
      <c r="I66" s="195"/>
      <c r="J66" s="195"/>
      <c r="K66" s="195"/>
      <c r="L66" s="195"/>
      <c r="M66" s="195"/>
      <c r="N66" s="195"/>
      <c r="O66" s="195"/>
    </row>
  </sheetData>
  <mergeCells count="4">
    <mergeCell ref="A4:O4"/>
    <mergeCell ref="N6:O6"/>
    <mergeCell ref="B8:O8"/>
    <mergeCell ref="B31:O31"/>
  </mergeCells>
  <hyperlinks>
    <hyperlink ref="A53" location="Contents!A1" display="Back to Table of Contents" xr:uid="{468BA5C9-AD26-4EA4-99A6-D55BE08DE06D}"/>
    <hyperlink ref="A2" r:id="rId1" xr:uid="{E41AAEF1-2AA8-4420-BF1F-131369121DEE}"/>
  </hyperlinks>
  <pageMargins left="0.7" right="0.7" top="0.75" bottom="0.75" header="0.3" footer="0.3"/>
  <pageSetup orientation="portrait" r:id="rId2"/>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C54885-3482-48EA-B197-27B03B120559}">
  <dimension ref="A1:M53"/>
  <sheetViews>
    <sheetView zoomScale="55" zoomScaleNormal="55" workbookViewId="0">
      <selection activeCell="B11" sqref="B11"/>
    </sheetView>
  </sheetViews>
  <sheetFormatPr baseColWidth="10" defaultColWidth="10.6640625" defaultRowHeight="16"/>
  <cols>
    <col min="1" max="1" width="40.83203125" style="176" customWidth="1"/>
    <col min="2" max="13" width="8.33203125" style="176" customWidth="1"/>
    <col min="14" max="16384" width="10.6640625" style="176"/>
  </cols>
  <sheetData>
    <row r="1" spans="1:13" s="196" customFormat="1" ht="15" customHeight="1">
      <c r="A1" s="175" t="s">
        <v>220</v>
      </c>
    </row>
    <row r="2" spans="1:13" s="197" customFormat="1" ht="15" customHeight="1">
      <c r="A2" s="177" t="s">
        <v>210</v>
      </c>
    </row>
    <row r="3" spans="1:13" s="196" customFormat="1" ht="15" customHeight="1">
      <c r="A3" s="198"/>
    </row>
    <row r="4" spans="1:13" ht="32.25" customHeight="1">
      <c r="A4" s="267" t="s">
        <v>221</v>
      </c>
      <c r="B4" s="267"/>
      <c r="C4" s="267"/>
      <c r="D4" s="267"/>
      <c r="E4" s="267"/>
      <c r="F4" s="267"/>
      <c r="G4" s="267"/>
      <c r="H4" s="267"/>
      <c r="I4" s="267"/>
      <c r="J4" s="267"/>
      <c r="K4" s="267"/>
      <c r="L4" s="267"/>
      <c r="M4" s="267"/>
    </row>
    <row r="5" spans="1:13">
      <c r="A5" s="42" t="s">
        <v>222</v>
      </c>
      <c r="B5" s="43"/>
      <c r="C5" s="43"/>
      <c r="D5" s="43"/>
      <c r="E5" s="44"/>
      <c r="F5" s="44"/>
      <c r="G5" s="44"/>
      <c r="H5" s="44"/>
      <c r="I5" s="44"/>
      <c r="J5" s="44"/>
      <c r="K5" s="44"/>
      <c r="L5" s="44"/>
      <c r="M5" s="44"/>
    </row>
    <row r="6" spans="1:13">
      <c r="A6" s="45"/>
      <c r="B6" s="46"/>
      <c r="C6" s="46"/>
      <c r="D6" s="46"/>
      <c r="E6" s="47"/>
      <c r="F6" s="47"/>
      <c r="G6" s="47"/>
      <c r="H6" s="47"/>
      <c r="I6" s="47"/>
      <c r="J6" s="47"/>
      <c r="K6" s="47"/>
      <c r="L6" s="47"/>
      <c r="M6" s="47"/>
    </row>
    <row r="7" spans="1:13" ht="31">
      <c r="A7" s="48"/>
      <c r="B7" s="199" t="s">
        <v>223</v>
      </c>
      <c r="C7" s="49">
        <v>2024</v>
      </c>
      <c r="D7" s="49">
        <v>2025</v>
      </c>
      <c r="E7" s="49">
        <v>2026</v>
      </c>
      <c r="F7" s="49">
        <v>2027</v>
      </c>
      <c r="G7" s="49">
        <v>2028</v>
      </c>
      <c r="H7" s="49">
        <v>2029</v>
      </c>
      <c r="I7" s="49">
        <v>2030</v>
      </c>
      <c r="J7" s="49">
        <v>2031</v>
      </c>
      <c r="K7" s="49">
        <v>2032</v>
      </c>
      <c r="L7" s="49">
        <v>2033</v>
      </c>
      <c r="M7" s="49">
        <v>2034</v>
      </c>
    </row>
    <row r="8" spans="1:13" ht="37.5" customHeight="1">
      <c r="A8" s="50" t="s">
        <v>224</v>
      </c>
      <c r="B8" s="51">
        <v>24253.445</v>
      </c>
      <c r="C8" s="51">
        <v>26235.601999999999</v>
      </c>
      <c r="D8" s="51">
        <v>28177.635999999999</v>
      </c>
      <c r="E8" s="51">
        <v>30187.839</v>
      </c>
      <c r="F8" s="51">
        <v>32117.706999999999</v>
      </c>
      <c r="G8" s="51">
        <v>33948.519</v>
      </c>
      <c r="H8" s="51">
        <v>35959.838000000003</v>
      </c>
      <c r="I8" s="51">
        <v>37965.341</v>
      </c>
      <c r="J8" s="51">
        <v>40198.264000000003</v>
      </c>
      <c r="K8" s="51">
        <v>42507.857000000004</v>
      </c>
      <c r="L8" s="51">
        <v>45013.947</v>
      </c>
      <c r="M8" s="51">
        <v>47818.794000000002</v>
      </c>
    </row>
    <row r="9" spans="1:13" ht="32.25" customHeight="1">
      <c r="A9" s="50" t="s">
        <v>225</v>
      </c>
      <c r="B9" s="52"/>
      <c r="C9" s="52"/>
      <c r="D9" s="52"/>
      <c r="E9" s="200"/>
      <c r="F9" s="200"/>
      <c r="G9" s="200"/>
      <c r="H9" s="200"/>
      <c r="I9" s="200"/>
      <c r="J9" s="200"/>
      <c r="K9" s="201"/>
      <c r="L9" s="52"/>
      <c r="M9" s="52"/>
    </row>
    <row r="10" spans="1:13">
      <c r="A10" s="53" t="s">
        <v>226</v>
      </c>
      <c r="B10" s="51">
        <v>1693.7249999999999</v>
      </c>
      <c r="C10" s="51">
        <v>1915.1569999999999</v>
      </c>
      <c r="D10" s="51">
        <v>1937.854</v>
      </c>
      <c r="E10" s="51">
        <v>1850.8230000000001</v>
      </c>
      <c r="F10" s="51">
        <v>1755.893</v>
      </c>
      <c r="G10" s="51">
        <v>1942.4739999999999</v>
      </c>
      <c r="H10" s="51">
        <v>1948.9739999999999</v>
      </c>
      <c r="I10" s="51">
        <v>2192.8389999999999</v>
      </c>
      <c r="J10" s="51">
        <v>2282.8510000000001</v>
      </c>
      <c r="K10" s="51">
        <v>2487.498</v>
      </c>
      <c r="L10" s="51">
        <v>2822.1350000000002</v>
      </c>
      <c r="M10" s="51">
        <v>2861.6750000000002</v>
      </c>
    </row>
    <row r="11" spans="1:13">
      <c r="A11" s="53" t="s">
        <v>227</v>
      </c>
      <c r="B11" s="54">
        <v>288.43299999999999</v>
      </c>
      <c r="C11" s="54">
        <v>26.876999999999999</v>
      </c>
      <c r="D11" s="54">
        <v>72.349000000000004</v>
      </c>
      <c r="E11" s="54">
        <v>79.045000000000002</v>
      </c>
      <c r="F11" s="54">
        <v>74.918999999999997</v>
      </c>
      <c r="G11" s="54">
        <v>68.844999999999999</v>
      </c>
      <c r="H11" s="54">
        <v>56.529000000000003</v>
      </c>
      <c r="I11" s="54">
        <v>40.084000000000003</v>
      </c>
      <c r="J11" s="54">
        <v>26.742000000000001</v>
      </c>
      <c r="K11" s="54">
        <v>18.591999999999999</v>
      </c>
      <c r="L11" s="54">
        <v>-17.288</v>
      </c>
      <c r="M11" s="54">
        <v>-16.288</v>
      </c>
    </row>
    <row r="12" spans="1:13">
      <c r="A12" s="171" t="s">
        <v>0</v>
      </c>
      <c r="B12" s="51">
        <v>1982.1569999999999</v>
      </c>
      <c r="C12" s="51">
        <v>1942.0340000000001</v>
      </c>
      <c r="D12" s="51">
        <v>2010.203</v>
      </c>
      <c r="E12" s="51">
        <v>1929.8679999999999</v>
      </c>
      <c r="F12" s="51">
        <v>1830.8119999999999</v>
      </c>
      <c r="G12" s="51">
        <v>2011.319</v>
      </c>
      <c r="H12" s="51">
        <v>2005.5029999999999</v>
      </c>
      <c r="I12" s="51">
        <v>2232.9229999999998</v>
      </c>
      <c r="J12" s="51">
        <v>2309.5929999999998</v>
      </c>
      <c r="K12" s="51">
        <v>2506.09</v>
      </c>
      <c r="L12" s="51">
        <v>2804.8470000000002</v>
      </c>
      <c r="M12" s="51">
        <v>2845.3870000000002</v>
      </c>
    </row>
    <row r="13" spans="1:13" ht="32.25" customHeight="1">
      <c r="A13" s="50" t="s">
        <v>228</v>
      </c>
      <c r="B13" s="52"/>
      <c r="C13" s="52"/>
      <c r="D13" s="52"/>
      <c r="E13" s="200"/>
      <c r="F13" s="200"/>
      <c r="G13" s="200"/>
      <c r="H13" s="200"/>
      <c r="I13" s="200"/>
      <c r="J13" s="200"/>
      <c r="K13" s="201"/>
      <c r="L13" s="52"/>
      <c r="M13" s="52"/>
    </row>
    <row r="14" spans="1:13">
      <c r="A14" s="55" t="s">
        <v>20</v>
      </c>
      <c r="B14" s="56">
        <v>26235.601999999999</v>
      </c>
      <c r="C14" s="56">
        <v>28177.635999999999</v>
      </c>
      <c r="D14" s="56">
        <v>30187.839</v>
      </c>
      <c r="E14" s="56">
        <v>32117.706999999999</v>
      </c>
      <c r="F14" s="56">
        <v>33948.519</v>
      </c>
      <c r="G14" s="56">
        <v>35959.838000000003</v>
      </c>
      <c r="H14" s="56">
        <v>37965.341</v>
      </c>
      <c r="I14" s="56">
        <v>40198.264000000003</v>
      </c>
      <c r="J14" s="56">
        <v>42507.857000000004</v>
      </c>
      <c r="K14" s="56">
        <v>45013.947</v>
      </c>
      <c r="L14" s="56">
        <v>47818.794000000002</v>
      </c>
      <c r="M14" s="56">
        <v>50664.180999999997</v>
      </c>
    </row>
    <row r="15" spans="1:13">
      <c r="A15" s="55" t="s">
        <v>21</v>
      </c>
      <c r="B15" s="57">
        <v>97.26400000000001</v>
      </c>
      <c r="C15" s="57">
        <v>98.983000000000004</v>
      </c>
      <c r="D15" s="57">
        <v>101.607</v>
      </c>
      <c r="E15" s="57">
        <v>104.08800000000001</v>
      </c>
      <c r="F15" s="57">
        <v>106.18400000000001</v>
      </c>
      <c r="G15" s="57">
        <v>108.59100000000001</v>
      </c>
      <c r="H15" s="57">
        <v>110.539</v>
      </c>
      <c r="I15" s="57">
        <v>112.74600000000001</v>
      </c>
      <c r="J15" s="57">
        <v>114.83</v>
      </c>
      <c r="K15" s="57">
        <v>117.128</v>
      </c>
      <c r="L15" s="57">
        <v>119.876</v>
      </c>
      <c r="M15" s="57">
        <v>122.384</v>
      </c>
    </row>
    <row r="16" spans="1:13" ht="35.25" customHeight="1">
      <c r="A16" s="47" t="s">
        <v>218</v>
      </c>
      <c r="B16" s="52"/>
      <c r="C16" s="52"/>
      <c r="D16" s="52"/>
      <c r="E16" s="200"/>
      <c r="F16" s="200"/>
      <c r="G16" s="200"/>
      <c r="H16" s="200"/>
      <c r="I16" s="200"/>
      <c r="J16" s="200"/>
      <c r="K16" s="201"/>
      <c r="L16" s="52"/>
      <c r="M16" s="52"/>
    </row>
    <row r="17" spans="1:13" ht="19.25" customHeight="1">
      <c r="A17" s="41" t="s">
        <v>229</v>
      </c>
      <c r="B17" s="51">
        <v>2202.645</v>
      </c>
      <c r="C17" s="51">
        <v>2229.5219999999999</v>
      </c>
      <c r="D17" s="51">
        <v>2301.8710000000001</v>
      </c>
      <c r="E17" s="51">
        <v>2380.9160000000002</v>
      </c>
      <c r="F17" s="51">
        <v>2455.835</v>
      </c>
      <c r="G17" s="51">
        <v>2524.6799999999998</v>
      </c>
      <c r="H17" s="51">
        <v>2581.2089999999998</v>
      </c>
      <c r="I17" s="51">
        <v>2621.2930000000001</v>
      </c>
      <c r="J17" s="51">
        <v>2648.0349999999999</v>
      </c>
      <c r="K17" s="51">
        <v>2666.627</v>
      </c>
      <c r="L17" s="51">
        <v>2649.3389999999999</v>
      </c>
      <c r="M17" s="51">
        <v>2633.0509999999999</v>
      </c>
    </row>
    <row r="18" spans="1:13" ht="36.75" customHeight="1">
      <c r="A18" s="50" t="s">
        <v>230</v>
      </c>
      <c r="B18" s="52"/>
      <c r="C18" s="52"/>
      <c r="D18" s="52"/>
      <c r="E18" s="200"/>
      <c r="F18" s="200"/>
      <c r="G18" s="200"/>
      <c r="H18" s="200"/>
      <c r="I18" s="200"/>
      <c r="J18" s="200"/>
      <c r="K18" s="201"/>
      <c r="L18" s="52"/>
      <c r="M18" s="52"/>
    </row>
    <row r="19" spans="1:13">
      <c r="A19" s="53" t="s">
        <v>20</v>
      </c>
      <c r="B19" s="51">
        <v>24032.956999999999</v>
      </c>
      <c r="C19" s="51">
        <v>25948.114000000001</v>
      </c>
      <c r="D19" s="51">
        <v>27885.968000000001</v>
      </c>
      <c r="E19" s="51">
        <v>29736.791000000001</v>
      </c>
      <c r="F19" s="51">
        <v>31492.684000000001</v>
      </c>
      <c r="G19" s="51">
        <v>33435.158000000003</v>
      </c>
      <c r="H19" s="51">
        <v>35384.131999999998</v>
      </c>
      <c r="I19" s="51">
        <v>37576.970999999998</v>
      </c>
      <c r="J19" s="51">
        <v>39859.822</v>
      </c>
      <c r="K19" s="51">
        <v>42347.32</v>
      </c>
      <c r="L19" s="51">
        <v>45169.455000000002</v>
      </c>
      <c r="M19" s="51">
        <v>48031.13</v>
      </c>
    </row>
    <row r="20" spans="1:13">
      <c r="A20" s="53" t="s">
        <v>21</v>
      </c>
      <c r="B20" s="58">
        <v>89.097999999999999</v>
      </c>
      <c r="C20" s="58">
        <v>91.15100000000001</v>
      </c>
      <c r="D20" s="58">
        <v>93.859000000000009</v>
      </c>
      <c r="E20" s="58">
        <v>96.372</v>
      </c>
      <c r="F20" s="58">
        <v>98.50200000000001</v>
      </c>
      <c r="G20" s="58">
        <v>100.967</v>
      </c>
      <c r="H20" s="58">
        <v>103.024</v>
      </c>
      <c r="I20" s="58">
        <v>105.39400000000001</v>
      </c>
      <c r="J20" s="58">
        <v>107.67700000000001</v>
      </c>
      <c r="K20" s="58">
        <v>110.18900000000001</v>
      </c>
      <c r="L20" s="58">
        <v>113.23400000000001</v>
      </c>
      <c r="M20" s="58">
        <v>116.02300000000001</v>
      </c>
    </row>
    <row r="21" spans="1:13" ht="39.75" customHeight="1">
      <c r="A21" s="45" t="s">
        <v>231</v>
      </c>
      <c r="B21" s="51">
        <v>4958.1379999999999</v>
      </c>
      <c r="C21" s="51">
        <v>4406.1379999999999</v>
      </c>
      <c r="D21" s="51">
        <v>4481.915</v>
      </c>
      <c r="E21" s="51">
        <v>4957.76</v>
      </c>
      <c r="F21" s="51">
        <v>5475.97</v>
      </c>
      <c r="G21" s="51">
        <v>6037.9269999999997</v>
      </c>
      <c r="H21" s="51">
        <v>6621.1109999999999</v>
      </c>
      <c r="I21" s="51">
        <v>7170.5829999999996</v>
      </c>
      <c r="J21" s="51">
        <v>7679.1940000000004</v>
      </c>
      <c r="K21" s="51">
        <v>8194.3369999999995</v>
      </c>
      <c r="L21" s="51">
        <v>8713.7090000000007</v>
      </c>
      <c r="M21" s="51">
        <v>9244.991</v>
      </c>
    </row>
    <row r="22" spans="1:13" ht="39" customHeight="1">
      <c r="A22" s="50" t="s">
        <v>232</v>
      </c>
      <c r="B22" s="52"/>
      <c r="C22" s="52"/>
      <c r="D22" s="52"/>
      <c r="E22" s="200"/>
      <c r="F22" s="200"/>
      <c r="G22" s="200"/>
      <c r="H22" s="200"/>
      <c r="I22" s="200"/>
      <c r="J22" s="200"/>
      <c r="K22" s="201"/>
      <c r="L22" s="52"/>
      <c r="M22" s="52"/>
    </row>
    <row r="23" spans="1:13">
      <c r="A23" s="53" t="s">
        <v>20</v>
      </c>
      <c r="B23" s="51">
        <v>19074.819</v>
      </c>
      <c r="C23" s="51">
        <v>21541.975999999999</v>
      </c>
      <c r="D23" s="51">
        <v>23404.053</v>
      </c>
      <c r="E23" s="51">
        <v>24779.030999999999</v>
      </c>
      <c r="F23" s="51">
        <v>26016.714</v>
      </c>
      <c r="G23" s="51">
        <v>27397.231</v>
      </c>
      <c r="H23" s="51">
        <v>28763.021000000001</v>
      </c>
      <c r="I23" s="51">
        <v>30406.387999999999</v>
      </c>
      <c r="J23" s="51">
        <v>32180.628000000001</v>
      </c>
      <c r="K23" s="51">
        <v>34152.983</v>
      </c>
      <c r="L23" s="51">
        <v>36455.745999999999</v>
      </c>
      <c r="M23" s="51">
        <v>38786.139000000003</v>
      </c>
    </row>
    <row r="24" spans="1:13">
      <c r="A24" s="53" t="s">
        <v>21</v>
      </c>
      <c r="B24" s="58">
        <v>70.716999999999999</v>
      </c>
      <c r="C24" s="58">
        <v>75.673000000000002</v>
      </c>
      <c r="D24" s="58">
        <v>78.774000000000001</v>
      </c>
      <c r="E24" s="58">
        <v>80.305000000000007</v>
      </c>
      <c r="F24" s="58">
        <v>81.375</v>
      </c>
      <c r="G24" s="58">
        <v>82.734000000000009</v>
      </c>
      <c r="H24" s="58">
        <v>83.746000000000009</v>
      </c>
      <c r="I24" s="58">
        <v>85.282000000000011</v>
      </c>
      <c r="J24" s="58">
        <v>86.932000000000002</v>
      </c>
      <c r="K24" s="58">
        <v>88.868000000000009</v>
      </c>
      <c r="L24" s="58">
        <v>91.39</v>
      </c>
      <c r="M24" s="58">
        <v>93.691000000000003</v>
      </c>
    </row>
    <row r="25" spans="1:13" ht="33" customHeight="1">
      <c r="A25" s="59" t="s">
        <v>233</v>
      </c>
      <c r="B25" s="51">
        <v>32988.99</v>
      </c>
      <c r="C25" s="51">
        <v>35057.288</v>
      </c>
      <c r="D25" s="51">
        <v>37168.601000000002</v>
      </c>
      <c r="E25" s="51">
        <v>39195.044999999998</v>
      </c>
      <c r="F25" s="51">
        <v>40948.012999999999</v>
      </c>
      <c r="G25" s="51">
        <v>42863.968000000001</v>
      </c>
      <c r="H25" s="51">
        <v>44773.232000000004</v>
      </c>
      <c r="I25" s="51">
        <v>46810.171999999999</v>
      </c>
      <c r="J25" s="51">
        <v>48872.648000000001</v>
      </c>
      <c r="K25" s="51">
        <v>51075.012000000002</v>
      </c>
      <c r="L25" s="51">
        <v>53869.716999999997</v>
      </c>
      <c r="M25" s="51">
        <v>56845.716</v>
      </c>
    </row>
    <row r="26" spans="1:13" ht="33" customHeight="1">
      <c r="A26" s="59" t="s">
        <v>234</v>
      </c>
      <c r="B26" s="51">
        <v>33070.476000000002</v>
      </c>
      <c r="C26" s="51">
        <v>35137.423999999999</v>
      </c>
      <c r="D26" s="51">
        <v>37245.786999999997</v>
      </c>
      <c r="E26" s="51">
        <v>39270.231</v>
      </c>
      <c r="F26" s="51">
        <v>41021.298999999999</v>
      </c>
      <c r="G26" s="51">
        <v>42936.953999999998</v>
      </c>
      <c r="H26" s="51">
        <v>44846.067999999999</v>
      </c>
      <c r="I26" s="51">
        <v>46883.158000000003</v>
      </c>
      <c r="J26" s="51">
        <v>48946.034</v>
      </c>
      <c r="K26" s="51">
        <v>51148.648000000001</v>
      </c>
      <c r="L26" s="51">
        <v>53943.703000000001</v>
      </c>
      <c r="M26" s="51">
        <v>56920.052000000003</v>
      </c>
    </row>
    <row r="27" spans="1:13" ht="42.75" customHeight="1">
      <c r="A27" s="60" t="s">
        <v>235</v>
      </c>
      <c r="B27" s="61">
        <v>2.6720000000000002</v>
      </c>
      <c r="C27" s="61">
        <v>3.3639999999999999</v>
      </c>
      <c r="D27" s="61">
        <v>3.5470000000000002</v>
      </c>
      <c r="E27" s="61">
        <v>3.4769999999999999</v>
      </c>
      <c r="F27" s="61">
        <v>3.35</v>
      </c>
      <c r="G27" s="61">
        <v>3.3149999999999999</v>
      </c>
      <c r="H27" s="61">
        <v>3.3079999999999998</v>
      </c>
      <c r="I27" s="61">
        <v>3.3290000000000002</v>
      </c>
      <c r="J27" s="61">
        <v>3.3769999999999998</v>
      </c>
      <c r="K27" s="61">
        <v>3.4430000000000001</v>
      </c>
      <c r="L27" s="61">
        <v>3.484</v>
      </c>
      <c r="M27" s="61">
        <v>3.5190000000000001</v>
      </c>
    </row>
    <row r="29" spans="1:13">
      <c r="A29" s="194" t="s">
        <v>191</v>
      </c>
    </row>
    <row r="31" spans="1:13" ht="15.5" customHeight="1">
      <c r="A31" s="195"/>
      <c r="B31" s="195"/>
      <c r="C31" s="195"/>
      <c r="D31" s="195"/>
      <c r="E31" s="195"/>
      <c r="F31" s="195"/>
      <c r="G31" s="195"/>
      <c r="H31" s="195"/>
      <c r="I31" s="195"/>
      <c r="J31" s="195"/>
      <c r="K31" s="195"/>
      <c r="L31" s="195"/>
      <c r="M31" s="195"/>
    </row>
    <row r="32" spans="1:13">
      <c r="A32" s="195"/>
      <c r="B32" s="195"/>
      <c r="C32" s="195"/>
      <c r="D32" s="195"/>
      <c r="E32" s="195"/>
      <c r="F32" s="195"/>
      <c r="G32" s="195"/>
      <c r="H32" s="195"/>
      <c r="I32" s="195"/>
      <c r="J32" s="195"/>
      <c r="K32" s="195"/>
      <c r="L32" s="195"/>
      <c r="M32" s="195"/>
    </row>
    <row r="33" spans="1:13">
      <c r="A33" s="195"/>
      <c r="B33" s="195"/>
      <c r="C33" s="195"/>
      <c r="D33" s="195"/>
      <c r="E33" s="195"/>
      <c r="F33" s="195"/>
      <c r="G33" s="195"/>
      <c r="H33" s="195"/>
      <c r="I33" s="195"/>
      <c r="J33" s="195"/>
      <c r="K33" s="195"/>
      <c r="L33" s="195"/>
      <c r="M33" s="195"/>
    </row>
    <row r="34" spans="1:13">
      <c r="A34" s="195"/>
      <c r="B34" s="195"/>
      <c r="C34" s="195"/>
      <c r="D34" s="195"/>
      <c r="E34" s="195"/>
      <c r="F34" s="195"/>
      <c r="G34" s="195"/>
      <c r="H34" s="195"/>
      <c r="I34" s="195"/>
      <c r="J34" s="195"/>
      <c r="K34" s="195"/>
      <c r="L34" s="195"/>
      <c r="M34" s="195"/>
    </row>
    <row r="35" spans="1:13">
      <c r="A35" s="195"/>
      <c r="B35" s="195"/>
      <c r="C35" s="195"/>
      <c r="D35" s="195"/>
      <c r="E35" s="195"/>
      <c r="F35" s="195"/>
      <c r="G35" s="195"/>
      <c r="H35" s="195"/>
      <c r="I35" s="195"/>
      <c r="J35" s="195"/>
      <c r="K35" s="195"/>
      <c r="L35" s="195"/>
      <c r="M35" s="195"/>
    </row>
    <row r="36" spans="1:13">
      <c r="A36" s="195"/>
      <c r="B36" s="195"/>
      <c r="C36" s="195"/>
      <c r="D36" s="195"/>
      <c r="E36" s="195"/>
      <c r="F36" s="195"/>
      <c r="G36" s="195"/>
      <c r="H36" s="195"/>
      <c r="I36" s="195"/>
      <c r="J36" s="195"/>
      <c r="K36" s="195"/>
      <c r="L36" s="195"/>
      <c r="M36" s="195"/>
    </row>
    <row r="37" spans="1:13">
      <c r="A37" s="195"/>
      <c r="B37" s="195"/>
      <c r="C37" s="195"/>
      <c r="D37" s="195"/>
      <c r="E37" s="195"/>
      <c r="F37" s="195"/>
      <c r="G37" s="195"/>
      <c r="H37" s="195"/>
      <c r="I37" s="195"/>
      <c r="J37" s="195"/>
      <c r="K37" s="195"/>
      <c r="L37" s="195"/>
      <c r="M37" s="195"/>
    </row>
    <row r="38" spans="1:13">
      <c r="A38" s="195"/>
      <c r="B38" s="195"/>
      <c r="C38" s="195"/>
      <c r="D38" s="195"/>
      <c r="E38" s="195"/>
      <c r="F38" s="195"/>
      <c r="G38" s="195"/>
      <c r="H38" s="195"/>
      <c r="I38" s="195"/>
      <c r="J38" s="195"/>
      <c r="K38" s="195"/>
      <c r="L38" s="195"/>
      <c r="M38" s="195"/>
    </row>
    <row r="39" spans="1:13">
      <c r="A39" s="195"/>
      <c r="B39" s="195"/>
      <c r="C39" s="195"/>
      <c r="D39" s="195"/>
      <c r="E39" s="195"/>
      <c r="F39" s="195"/>
      <c r="G39" s="195"/>
      <c r="H39" s="195"/>
      <c r="I39" s="195"/>
      <c r="J39" s="195"/>
      <c r="K39" s="195"/>
      <c r="L39" s="195"/>
      <c r="M39" s="195"/>
    </row>
    <row r="40" spans="1:13">
      <c r="A40" s="195"/>
      <c r="B40" s="195"/>
      <c r="C40" s="195"/>
      <c r="D40" s="195"/>
      <c r="E40" s="195"/>
      <c r="F40" s="195"/>
      <c r="G40" s="195"/>
      <c r="H40" s="195"/>
      <c r="I40" s="195"/>
      <c r="J40" s="195"/>
      <c r="K40" s="195"/>
      <c r="L40" s="195"/>
      <c r="M40" s="195"/>
    </row>
    <row r="41" spans="1:13">
      <c r="A41" s="195"/>
      <c r="B41" s="195"/>
      <c r="C41" s="195"/>
      <c r="D41" s="195"/>
      <c r="E41" s="195"/>
      <c r="F41" s="195"/>
      <c r="G41" s="195"/>
      <c r="H41" s="195"/>
      <c r="I41" s="195"/>
      <c r="J41" s="195"/>
      <c r="K41" s="195"/>
      <c r="L41" s="195"/>
      <c r="M41" s="195"/>
    </row>
    <row r="42" spans="1:13">
      <c r="A42" s="195"/>
      <c r="B42" s="195"/>
      <c r="C42" s="195"/>
      <c r="D42" s="195"/>
      <c r="E42" s="195"/>
      <c r="F42" s="195"/>
      <c r="G42" s="195"/>
      <c r="H42" s="195"/>
      <c r="I42" s="195"/>
      <c r="J42" s="195"/>
      <c r="K42" s="195"/>
      <c r="L42" s="195"/>
      <c r="M42" s="195"/>
    </row>
    <row r="43" spans="1:13">
      <c r="A43" s="195"/>
      <c r="B43" s="195"/>
      <c r="C43" s="195"/>
      <c r="D43" s="195"/>
      <c r="E43" s="195"/>
      <c r="F43" s="195"/>
      <c r="G43" s="195"/>
      <c r="H43" s="195"/>
      <c r="I43" s="195"/>
      <c r="J43" s="195"/>
      <c r="K43" s="195"/>
      <c r="L43" s="195"/>
      <c r="M43" s="195"/>
    </row>
    <row r="44" spans="1:13">
      <c r="A44" s="195"/>
      <c r="B44" s="195"/>
      <c r="C44" s="195"/>
      <c r="D44" s="195"/>
      <c r="E44" s="195"/>
      <c r="F44" s="195"/>
      <c r="G44" s="195"/>
      <c r="H44" s="195"/>
      <c r="I44" s="195"/>
      <c r="J44" s="195"/>
      <c r="K44" s="195"/>
      <c r="L44" s="195"/>
      <c r="M44" s="195"/>
    </row>
    <row r="45" spans="1:13">
      <c r="A45" s="195"/>
      <c r="B45" s="195"/>
      <c r="C45" s="195"/>
      <c r="D45" s="195"/>
      <c r="E45" s="195"/>
      <c r="F45" s="195"/>
      <c r="G45" s="195"/>
      <c r="H45" s="195"/>
      <c r="I45" s="195"/>
      <c r="J45" s="195"/>
      <c r="K45" s="195"/>
      <c r="L45" s="195"/>
      <c r="M45" s="195"/>
    </row>
    <row r="46" spans="1:13">
      <c r="A46" s="195"/>
      <c r="B46" s="195"/>
      <c r="C46" s="195"/>
      <c r="D46" s="195"/>
      <c r="E46" s="195"/>
      <c r="F46" s="195"/>
      <c r="G46" s="195"/>
      <c r="H46" s="195"/>
      <c r="I46" s="195"/>
      <c r="J46" s="195"/>
      <c r="K46" s="195"/>
      <c r="L46" s="195"/>
      <c r="M46" s="195"/>
    </row>
    <row r="47" spans="1:13">
      <c r="A47" s="195"/>
      <c r="B47" s="195"/>
      <c r="C47" s="195"/>
      <c r="D47" s="195"/>
      <c r="E47" s="195"/>
      <c r="F47" s="195"/>
      <c r="G47" s="195"/>
      <c r="H47" s="195"/>
      <c r="I47" s="195"/>
      <c r="J47" s="195"/>
      <c r="K47" s="195"/>
      <c r="L47" s="195"/>
      <c r="M47" s="195"/>
    </row>
    <row r="48" spans="1:13">
      <c r="A48" s="195"/>
      <c r="B48" s="195"/>
      <c r="C48" s="195"/>
      <c r="D48" s="195"/>
      <c r="E48" s="195"/>
      <c r="F48" s="195"/>
      <c r="G48" s="195"/>
      <c r="H48" s="195"/>
      <c r="I48" s="195"/>
      <c r="J48" s="195"/>
      <c r="K48" s="195"/>
      <c r="L48" s="195"/>
      <c r="M48" s="195"/>
    </row>
    <row r="49" spans="1:13">
      <c r="A49" s="195"/>
      <c r="B49" s="195"/>
      <c r="C49" s="195"/>
      <c r="D49" s="195"/>
      <c r="E49" s="195"/>
      <c r="F49" s="195"/>
      <c r="G49" s="195"/>
      <c r="H49" s="195"/>
      <c r="I49" s="195"/>
      <c r="J49" s="195"/>
      <c r="K49" s="195"/>
      <c r="L49" s="195"/>
      <c r="M49" s="202"/>
    </row>
    <row r="50" spans="1:13">
      <c r="A50" s="195"/>
      <c r="B50" s="195"/>
      <c r="C50" s="195"/>
      <c r="D50" s="195"/>
      <c r="E50" s="195"/>
      <c r="F50" s="195"/>
      <c r="G50" s="195"/>
      <c r="H50" s="195"/>
      <c r="I50" s="195"/>
      <c r="J50" s="195"/>
      <c r="K50" s="195"/>
      <c r="L50" s="195"/>
      <c r="M50" s="202"/>
    </row>
    <row r="51" spans="1:13">
      <c r="A51" s="202"/>
      <c r="B51" s="202"/>
      <c r="C51" s="202"/>
      <c r="D51" s="202"/>
      <c r="E51" s="202"/>
      <c r="F51" s="202"/>
      <c r="G51" s="202"/>
      <c r="H51" s="202"/>
      <c r="I51" s="202"/>
      <c r="J51" s="202"/>
      <c r="K51" s="202"/>
      <c r="L51" s="202"/>
      <c r="M51" s="202"/>
    </row>
    <row r="52" spans="1:13">
      <c r="A52" s="202"/>
      <c r="B52" s="202"/>
      <c r="C52" s="202"/>
      <c r="D52" s="202"/>
      <c r="E52" s="202"/>
      <c r="F52" s="202"/>
      <c r="G52" s="202"/>
      <c r="H52" s="202"/>
      <c r="I52" s="202"/>
      <c r="J52" s="202"/>
      <c r="K52" s="202"/>
      <c r="L52" s="202"/>
      <c r="M52" s="202"/>
    </row>
    <row r="53" spans="1:13">
      <c r="A53" s="202"/>
      <c r="B53" s="202"/>
      <c r="C53" s="202"/>
      <c r="D53" s="202"/>
      <c r="E53" s="202"/>
      <c r="F53" s="202"/>
      <c r="G53" s="202"/>
      <c r="H53" s="202"/>
      <c r="I53" s="202"/>
      <c r="J53" s="202"/>
      <c r="K53" s="202"/>
      <c r="L53" s="202"/>
      <c r="M53" s="202"/>
    </row>
  </sheetData>
  <mergeCells count="1">
    <mergeCell ref="A4:M4"/>
  </mergeCells>
  <hyperlinks>
    <hyperlink ref="A29" location="Contents!A1" display="Back to Table of Contents" xr:uid="{A07E0B28-6509-43C8-ADD7-7DB95D68488E}"/>
    <hyperlink ref="A2" r:id="rId1" xr:uid="{69162A2F-404C-4CC5-893E-90AAAA77B11C}"/>
  </hyperlinks>
  <pageMargins left="0.7" right="0.7" top="0.75" bottom="0.75" header="0.3" footer="0.3"/>
  <pageSetup orientation="portrait" r:id="rId2"/>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731AA3-F0BA-41D9-9F05-E5A9954BB127}">
  <dimension ref="A1:AC78"/>
  <sheetViews>
    <sheetView zoomScaleNormal="100" workbookViewId="0">
      <pane ySplit="9" topLeftCell="A10" activePane="bottomLeft" state="frozen"/>
      <selection activeCell="A75" sqref="A75:H75"/>
      <selection pane="bottomLeft" activeCell="I30" sqref="I30"/>
    </sheetView>
  </sheetViews>
  <sheetFormatPr baseColWidth="10" defaultColWidth="9.33203125" defaultRowHeight="15" customHeight="1"/>
  <cols>
    <col min="1" max="1" width="10.5" style="182" customWidth="1"/>
    <col min="2" max="8" width="18.5" style="225" customWidth="1"/>
    <col min="9" max="9" width="9.33203125" style="182"/>
    <col min="10" max="10" width="15.33203125" style="182" customWidth="1"/>
    <col min="11" max="16384" width="9.33203125" style="182"/>
  </cols>
  <sheetData>
    <row r="1" spans="1:29" ht="15" customHeight="1">
      <c r="A1" s="203" t="s">
        <v>237</v>
      </c>
      <c r="B1" s="71"/>
      <c r="C1" s="71"/>
      <c r="D1" s="71"/>
      <c r="E1" s="71"/>
      <c r="F1" s="204"/>
      <c r="G1" s="204"/>
      <c r="H1" s="205"/>
      <c r="I1" s="205"/>
      <c r="J1" s="205"/>
      <c r="K1" s="205"/>
      <c r="L1" s="205"/>
      <c r="M1" s="205"/>
      <c r="N1" s="205"/>
      <c r="O1" s="205"/>
      <c r="P1" s="206"/>
      <c r="Q1" s="206"/>
      <c r="R1" s="206"/>
      <c r="S1" s="206"/>
      <c r="T1" s="206"/>
      <c r="U1" s="206"/>
      <c r="V1" s="206"/>
      <c r="W1" s="206"/>
      <c r="X1" s="206"/>
      <c r="Y1" s="206"/>
      <c r="Z1" s="206"/>
      <c r="AA1" s="206"/>
      <c r="AB1" s="206"/>
      <c r="AC1" s="206"/>
    </row>
    <row r="2" spans="1:29" ht="15" customHeight="1">
      <c r="A2" s="207" t="s">
        <v>238</v>
      </c>
      <c r="B2" s="208"/>
      <c r="C2" s="208"/>
      <c r="D2" s="208"/>
      <c r="E2" s="208"/>
      <c r="F2" s="208"/>
      <c r="G2" s="208"/>
      <c r="H2" s="205"/>
      <c r="I2" s="205"/>
      <c r="J2" s="205"/>
      <c r="K2" s="205"/>
      <c r="L2" s="205"/>
      <c r="M2" s="205"/>
      <c r="N2" s="209"/>
      <c r="O2" s="209"/>
      <c r="P2" s="206"/>
      <c r="Q2" s="206"/>
      <c r="R2" s="206"/>
      <c r="S2" s="206"/>
      <c r="T2" s="206"/>
      <c r="U2" s="206"/>
      <c r="V2" s="206"/>
      <c r="W2" s="206"/>
      <c r="X2" s="206"/>
      <c r="Y2" s="206"/>
      <c r="Z2" s="206"/>
      <c r="AA2" s="206"/>
      <c r="AB2" s="206"/>
      <c r="AC2" s="206"/>
    </row>
    <row r="5" spans="1:29" s="189" customFormat="1" ht="15" customHeight="1">
      <c r="A5" s="268" t="s">
        <v>239</v>
      </c>
      <c r="B5" s="269"/>
      <c r="C5" s="269"/>
      <c r="D5" s="269"/>
      <c r="E5" s="269"/>
      <c r="F5" s="269"/>
      <c r="G5" s="269"/>
      <c r="H5" s="269"/>
    </row>
    <row r="6" spans="1:29" ht="15" customHeight="1">
      <c r="A6" s="210" t="s">
        <v>240</v>
      </c>
      <c r="B6" s="211"/>
      <c r="C6" s="211"/>
      <c r="D6" s="211"/>
      <c r="E6" s="211"/>
      <c r="F6" s="211"/>
      <c r="G6" s="211"/>
      <c r="H6" s="212"/>
    </row>
    <row r="7" spans="1:29" ht="15" customHeight="1">
      <c r="A7" s="213"/>
      <c r="B7" s="182"/>
      <c r="C7" s="182"/>
      <c r="D7" s="182"/>
      <c r="E7" s="182"/>
      <c r="F7" s="182"/>
      <c r="G7" s="182"/>
      <c r="H7" s="214"/>
    </row>
    <row r="8" spans="1:29" ht="15" customHeight="1">
      <c r="A8" s="215"/>
      <c r="B8" s="216"/>
      <c r="C8" s="217"/>
      <c r="D8" s="270" t="s">
        <v>241</v>
      </c>
      <c r="E8" s="270"/>
      <c r="F8" s="270"/>
      <c r="G8" s="270"/>
      <c r="H8" s="182"/>
    </row>
    <row r="9" spans="1:29" ht="30" customHeight="1">
      <c r="A9" s="219"/>
      <c r="B9" s="218" t="s">
        <v>3</v>
      </c>
      <c r="C9" s="218" t="s">
        <v>9</v>
      </c>
      <c r="D9" s="218" t="s">
        <v>8</v>
      </c>
      <c r="E9" s="218" t="s">
        <v>26</v>
      </c>
      <c r="F9" s="218" t="s">
        <v>242</v>
      </c>
      <c r="G9" s="218" t="s">
        <v>0</v>
      </c>
      <c r="H9" s="220" t="s">
        <v>243</v>
      </c>
    </row>
    <row r="10" spans="1:29" ht="15" customHeight="1">
      <c r="A10" s="215">
        <v>1962</v>
      </c>
      <c r="B10" s="217">
        <v>99.676000000000002</v>
      </c>
      <c r="C10" s="217">
        <v>106.821</v>
      </c>
      <c r="D10" s="217">
        <v>-5.8810000000000002</v>
      </c>
      <c r="E10" s="217">
        <v>-1.2649999999999997</v>
      </c>
      <c r="F10" s="217" t="s">
        <v>109</v>
      </c>
      <c r="G10" s="217">
        <v>-7.1459999999999999</v>
      </c>
      <c r="H10" s="217">
        <v>248.01</v>
      </c>
      <c r="K10" s="221"/>
      <c r="P10" s="221"/>
      <c r="T10" s="221"/>
      <c r="U10" s="221"/>
    </row>
    <row r="11" spans="1:29" ht="15" customHeight="1">
      <c r="A11" s="215">
        <v>1963</v>
      </c>
      <c r="B11" s="217">
        <v>106.56</v>
      </c>
      <c r="C11" s="217">
        <v>111.316</v>
      </c>
      <c r="D11" s="217">
        <v>-3.9660000000000002</v>
      </c>
      <c r="E11" s="217">
        <v>-0.79</v>
      </c>
      <c r="F11" s="217" t="s">
        <v>109</v>
      </c>
      <c r="G11" s="217">
        <v>-4.7560000000000002</v>
      </c>
      <c r="H11" s="217">
        <v>253.97800000000001</v>
      </c>
      <c r="K11" s="221"/>
      <c r="P11" s="221"/>
      <c r="T11" s="221"/>
      <c r="U11" s="221"/>
    </row>
    <row r="12" spans="1:29" ht="15" customHeight="1">
      <c r="A12" s="215">
        <v>1964</v>
      </c>
      <c r="B12" s="217">
        <v>112.613</v>
      </c>
      <c r="C12" s="217">
        <v>118.52800000000001</v>
      </c>
      <c r="D12" s="217">
        <v>-6.5460000000000003</v>
      </c>
      <c r="E12" s="217">
        <v>0.63100000000000023</v>
      </c>
      <c r="F12" s="217" t="s">
        <v>109</v>
      </c>
      <c r="G12" s="217">
        <v>-5.915</v>
      </c>
      <c r="H12" s="217">
        <v>256.84899999999999</v>
      </c>
      <c r="K12" s="221"/>
      <c r="P12" s="221"/>
      <c r="T12" s="221"/>
      <c r="U12" s="221"/>
    </row>
    <row r="13" spans="1:29" ht="15" customHeight="1">
      <c r="A13" s="215">
        <v>1965</v>
      </c>
      <c r="B13" s="217">
        <v>116.81699999999999</v>
      </c>
      <c r="C13" s="217">
        <v>118.22799999999999</v>
      </c>
      <c r="D13" s="217">
        <v>-1.605</v>
      </c>
      <c r="E13" s="217">
        <v>0.19399999999999995</v>
      </c>
      <c r="F13" s="217" t="s">
        <v>109</v>
      </c>
      <c r="G13" s="217">
        <v>-1.411</v>
      </c>
      <c r="H13" s="217">
        <v>260.77800000000002</v>
      </c>
      <c r="K13" s="221"/>
      <c r="P13" s="221"/>
      <c r="T13" s="221"/>
      <c r="U13" s="221"/>
    </row>
    <row r="14" spans="1:29" ht="15" customHeight="1">
      <c r="A14" s="215">
        <v>1966</v>
      </c>
      <c r="B14" s="217">
        <v>130.83500000000001</v>
      </c>
      <c r="C14" s="217">
        <v>134.53200000000001</v>
      </c>
      <c r="D14" s="217">
        <v>-3.0680000000000001</v>
      </c>
      <c r="E14" s="217">
        <v>-0.62999999999999989</v>
      </c>
      <c r="F14" s="217" t="s">
        <v>109</v>
      </c>
      <c r="G14" s="217">
        <v>-3.698</v>
      </c>
      <c r="H14" s="217">
        <v>263.714</v>
      </c>
      <c r="K14" s="221"/>
      <c r="P14" s="221"/>
      <c r="T14" s="221"/>
      <c r="U14" s="221"/>
    </row>
    <row r="15" spans="1:29" ht="15" customHeight="1">
      <c r="A15" s="215">
        <v>1967</v>
      </c>
      <c r="B15" s="217">
        <v>148.822</v>
      </c>
      <c r="C15" s="217">
        <v>157.464</v>
      </c>
      <c r="D15" s="217">
        <v>-12.62</v>
      </c>
      <c r="E15" s="217">
        <v>3.9769999999999985</v>
      </c>
      <c r="F15" s="217" t="s">
        <v>109</v>
      </c>
      <c r="G15" s="217">
        <v>-8.6430000000000007</v>
      </c>
      <c r="H15" s="217">
        <v>266.62599999999998</v>
      </c>
      <c r="K15" s="221"/>
      <c r="P15" s="221"/>
      <c r="T15" s="221"/>
      <c r="U15" s="221"/>
    </row>
    <row r="16" spans="1:29" ht="15" customHeight="1">
      <c r="A16" s="215">
        <v>1968</v>
      </c>
      <c r="B16" s="217">
        <v>152.97300000000001</v>
      </c>
      <c r="C16" s="217">
        <v>178.13399999999999</v>
      </c>
      <c r="D16" s="217">
        <v>-27.742000000000001</v>
      </c>
      <c r="E16" s="217">
        <v>2.5809999999999995</v>
      </c>
      <c r="F16" s="217" t="s">
        <v>109</v>
      </c>
      <c r="G16" s="217">
        <v>-25.161000000000001</v>
      </c>
      <c r="H16" s="217">
        <v>289.54500000000002</v>
      </c>
      <c r="K16" s="221"/>
      <c r="P16" s="221"/>
      <c r="T16" s="221"/>
      <c r="U16" s="221"/>
    </row>
    <row r="17" spans="1:21" ht="15" customHeight="1">
      <c r="A17" s="179">
        <v>1969</v>
      </c>
      <c r="B17" s="217">
        <v>186.88200000000001</v>
      </c>
      <c r="C17" s="217">
        <v>183.64</v>
      </c>
      <c r="D17" s="217">
        <v>-0.50700000000000001</v>
      </c>
      <c r="E17" s="217">
        <v>3.7490000000000001</v>
      </c>
      <c r="F17" s="217" t="s">
        <v>109</v>
      </c>
      <c r="G17" s="217">
        <v>3.242</v>
      </c>
      <c r="H17" s="217">
        <v>278.108</v>
      </c>
      <c r="J17" s="213"/>
      <c r="K17" s="221"/>
      <c r="P17" s="221"/>
      <c r="T17" s="221"/>
      <c r="U17" s="221"/>
    </row>
    <row r="18" spans="1:21" ht="15" customHeight="1">
      <c r="A18" s="179">
        <v>1970</v>
      </c>
      <c r="B18" s="217">
        <v>192.80699999999999</v>
      </c>
      <c r="C18" s="217">
        <v>195.649</v>
      </c>
      <c r="D18" s="217">
        <v>-8.6940000000000008</v>
      </c>
      <c r="E18" s="217">
        <v>5.8520000000000003</v>
      </c>
      <c r="F18" s="217" t="s">
        <v>109</v>
      </c>
      <c r="G18" s="217">
        <v>-2.8420000000000001</v>
      </c>
      <c r="H18" s="217">
        <v>283.19799999999998</v>
      </c>
      <c r="J18" s="213"/>
      <c r="K18" s="221"/>
      <c r="P18" s="221"/>
      <c r="T18" s="221"/>
      <c r="U18" s="221"/>
    </row>
    <row r="19" spans="1:21" ht="15" customHeight="1">
      <c r="A19" s="179">
        <v>1971</v>
      </c>
      <c r="B19" s="217">
        <v>187.13900000000001</v>
      </c>
      <c r="C19" s="217">
        <v>210.172</v>
      </c>
      <c r="D19" s="217">
        <v>-26.052</v>
      </c>
      <c r="E19" s="217">
        <v>3.0189999999999984</v>
      </c>
      <c r="F19" s="217" t="s">
        <v>109</v>
      </c>
      <c r="G19" s="217">
        <v>-23.033000000000001</v>
      </c>
      <c r="H19" s="217">
        <v>303.03699999999998</v>
      </c>
      <c r="J19" s="213"/>
      <c r="K19" s="221"/>
      <c r="P19" s="221"/>
      <c r="T19" s="221"/>
      <c r="U19" s="221"/>
    </row>
    <row r="20" spans="1:21" ht="15" customHeight="1">
      <c r="A20" s="179">
        <v>1972</v>
      </c>
      <c r="B20" s="217">
        <v>207.309</v>
      </c>
      <c r="C20" s="217">
        <v>230.68100000000001</v>
      </c>
      <c r="D20" s="217">
        <v>-26.068000000000001</v>
      </c>
      <c r="E20" s="217">
        <v>3.0500000000000003</v>
      </c>
      <c r="F20" s="217">
        <v>-0.35499999999999998</v>
      </c>
      <c r="G20" s="217">
        <v>-23.373000000000001</v>
      </c>
      <c r="H20" s="217">
        <v>322.37700000000001</v>
      </c>
      <c r="J20" s="213"/>
      <c r="K20" s="221"/>
      <c r="P20" s="221"/>
      <c r="T20" s="221"/>
      <c r="U20" s="221"/>
    </row>
    <row r="21" spans="1:21" ht="15" customHeight="1">
      <c r="A21" s="179">
        <v>1973</v>
      </c>
      <c r="B21" s="217">
        <v>230.79900000000001</v>
      </c>
      <c r="C21" s="217">
        <v>245.70699999999999</v>
      </c>
      <c r="D21" s="217">
        <v>-15.246</v>
      </c>
      <c r="E21" s="217">
        <v>0.49500000000000099</v>
      </c>
      <c r="F21" s="217">
        <v>-0.157</v>
      </c>
      <c r="G21" s="217">
        <v>-14.907999999999999</v>
      </c>
      <c r="H21" s="217">
        <v>340.91</v>
      </c>
      <c r="J21" s="213"/>
      <c r="K21" s="221"/>
      <c r="P21" s="221"/>
      <c r="T21" s="221"/>
      <c r="U21" s="221"/>
    </row>
    <row r="22" spans="1:21" ht="15" customHeight="1">
      <c r="A22" s="179">
        <v>1974</v>
      </c>
      <c r="B22" s="217">
        <v>263.22399999999999</v>
      </c>
      <c r="C22" s="217">
        <v>269.35899999999998</v>
      </c>
      <c r="D22" s="217">
        <v>-7.1980000000000004</v>
      </c>
      <c r="E22" s="217">
        <v>1.8360000000000007</v>
      </c>
      <c r="F22" s="217">
        <v>-0.77300000000000002</v>
      </c>
      <c r="G22" s="217">
        <v>-6.1349999999999998</v>
      </c>
      <c r="H22" s="217">
        <v>343.69900000000001</v>
      </c>
      <c r="J22" s="213"/>
      <c r="K22" s="221"/>
      <c r="P22" s="221"/>
      <c r="T22" s="221"/>
      <c r="U22" s="221"/>
    </row>
    <row r="23" spans="1:21" ht="15" customHeight="1">
      <c r="A23" s="179">
        <v>1975</v>
      </c>
      <c r="B23" s="217">
        <v>279.08999999999997</v>
      </c>
      <c r="C23" s="217">
        <v>332.33199999999999</v>
      </c>
      <c r="D23" s="217">
        <v>-54.148000000000003</v>
      </c>
      <c r="E23" s="217">
        <v>2.018000000000006</v>
      </c>
      <c r="F23" s="217">
        <v>-1.1120000000000001</v>
      </c>
      <c r="G23" s="217">
        <v>-53.241999999999997</v>
      </c>
      <c r="H23" s="217">
        <v>394.7</v>
      </c>
      <c r="J23" s="213"/>
      <c r="K23" s="221"/>
      <c r="P23" s="221"/>
      <c r="T23" s="221"/>
      <c r="U23" s="221"/>
    </row>
    <row r="24" spans="1:21" ht="15" customHeight="1">
      <c r="A24" s="179">
        <v>1976</v>
      </c>
      <c r="B24" s="217">
        <v>298.06</v>
      </c>
      <c r="C24" s="217">
        <v>371.79199999999997</v>
      </c>
      <c r="D24" s="217">
        <v>-69.427000000000007</v>
      </c>
      <c r="E24" s="217">
        <v>-3.2199999999999926</v>
      </c>
      <c r="F24" s="217">
        <v>-1.085</v>
      </c>
      <c r="G24" s="217">
        <v>-73.731999999999999</v>
      </c>
      <c r="H24" s="217">
        <v>477.404</v>
      </c>
      <c r="J24" s="213"/>
      <c r="K24" s="221"/>
      <c r="P24" s="221"/>
      <c r="T24" s="221"/>
      <c r="U24" s="221"/>
    </row>
    <row r="25" spans="1:21" ht="15" customHeight="1">
      <c r="A25" s="179">
        <v>1977</v>
      </c>
      <c r="B25" s="217">
        <v>355.55900000000003</v>
      </c>
      <c r="C25" s="217">
        <v>409.21800000000002</v>
      </c>
      <c r="D25" s="217">
        <v>-49.933</v>
      </c>
      <c r="E25" s="217">
        <v>-3.8989999999999991</v>
      </c>
      <c r="F25" s="217">
        <v>0.17299999999999999</v>
      </c>
      <c r="G25" s="217">
        <v>-53.658999999999999</v>
      </c>
      <c r="H25" s="217">
        <v>549.10400000000004</v>
      </c>
      <c r="J25" s="213"/>
      <c r="K25" s="221"/>
      <c r="P25" s="221"/>
      <c r="T25" s="221"/>
      <c r="U25" s="221"/>
    </row>
    <row r="26" spans="1:21" ht="15" customHeight="1">
      <c r="A26" s="179">
        <v>1978</v>
      </c>
      <c r="B26" s="217">
        <v>399.56099999999998</v>
      </c>
      <c r="C26" s="217">
        <v>458.74599999999998</v>
      </c>
      <c r="D26" s="217">
        <v>-55.415999999999997</v>
      </c>
      <c r="E26" s="217">
        <v>-4.2650000000000059</v>
      </c>
      <c r="F26" s="217">
        <v>0.496</v>
      </c>
      <c r="G26" s="217">
        <v>-59.185000000000002</v>
      </c>
      <c r="H26" s="217">
        <v>607.12599999999998</v>
      </c>
      <c r="J26" s="213"/>
      <c r="K26" s="221"/>
      <c r="P26" s="221"/>
      <c r="T26" s="221"/>
      <c r="U26" s="221"/>
    </row>
    <row r="27" spans="1:21" ht="15" customHeight="1">
      <c r="A27" s="179">
        <v>1979</v>
      </c>
      <c r="B27" s="217">
        <v>463.30200000000002</v>
      </c>
      <c r="C27" s="217">
        <v>504.02800000000002</v>
      </c>
      <c r="D27" s="217">
        <v>-39.633000000000003</v>
      </c>
      <c r="E27" s="217">
        <v>-1.9839999999999964</v>
      </c>
      <c r="F27" s="217">
        <v>0.89100000000000001</v>
      </c>
      <c r="G27" s="217">
        <v>-40.725999999999999</v>
      </c>
      <c r="H27" s="217">
        <v>640.30600000000004</v>
      </c>
      <c r="J27" s="213"/>
      <c r="K27" s="221"/>
      <c r="P27" s="221"/>
      <c r="T27" s="221"/>
      <c r="U27" s="221"/>
    </row>
    <row r="28" spans="1:21" ht="15" customHeight="1">
      <c r="A28" s="179">
        <v>1980</v>
      </c>
      <c r="B28" s="217">
        <v>517.11199999999997</v>
      </c>
      <c r="C28" s="217">
        <v>590.94100000000003</v>
      </c>
      <c r="D28" s="217">
        <v>-73.141000000000005</v>
      </c>
      <c r="E28" s="217">
        <v>-1.119999999999993</v>
      </c>
      <c r="F28" s="217">
        <v>0.43099999999999999</v>
      </c>
      <c r="G28" s="217">
        <v>-73.83</v>
      </c>
      <c r="H28" s="217">
        <v>711.923</v>
      </c>
      <c r="J28" s="213"/>
      <c r="K28" s="221"/>
      <c r="P28" s="221"/>
      <c r="T28" s="221"/>
      <c r="U28" s="221"/>
    </row>
    <row r="29" spans="1:21" ht="15" customHeight="1">
      <c r="A29" s="179">
        <v>1981</v>
      </c>
      <c r="B29" s="217">
        <v>599.27200000000005</v>
      </c>
      <c r="C29" s="217">
        <v>678.24099999999999</v>
      </c>
      <c r="D29" s="217">
        <v>-73.858999999999995</v>
      </c>
      <c r="E29" s="217">
        <v>-5.0200000000000085</v>
      </c>
      <c r="F29" s="217">
        <v>-8.8999999999999996E-2</v>
      </c>
      <c r="G29" s="217">
        <v>-78.968000000000004</v>
      </c>
      <c r="H29" s="217">
        <v>789.41</v>
      </c>
      <c r="J29" s="213"/>
      <c r="K29" s="221"/>
      <c r="P29" s="221"/>
      <c r="T29" s="221"/>
      <c r="U29" s="221"/>
    </row>
    <row r="30" spans="1:21" ht="15" customHeight="1">
      <c r="A30" s="179">
        <v>1982</v>
      </c>
      <c r="B30" s="217">
        <v>617.76599999999996</v>
      </c>
      <c r="C30" s="217">
        <v>745.74300000000005</v>
      </c>
      <c r="D30" s="217">
        <v>-120.593</v>
      </c>
      <c r="E30" s="217">
        <v>-7.9370000000000003</v>
      </c>
      <c r="F30" s="217">
        <v>0.55300000000000005</v>
      </c>
      <c r="G30" s="217">
        <v>-127.977</v>
      </c>
      <c r="H30" s="217">
        <v>924.57500000000005</v>
      </c>
      <c r="J30" s="213"/>
      <c r="K30" s="221"/>
      <c r="P30" s="221"/>
      <c r="T30" s="221"/>
      <c r="U30" s="221"/>
    </row>
    <row r="31" spans="1:21" ht="15" customHeight="1">
      <c r="A31" s="179">
        <v>1983</v>
      </c>
      <c r="B31" s="217">
        <v>600.56200000000001</v>
      </c>
      <c r="C31" s="217">
        <v>808.36400000000003</v>
      </c>
      <c r="D31" s="217">
        <v>-207.69200000000001</v>
      </c>
      <c r="E31" s="217">
        <v>0.21200000000001479</v>
      </c>
      <c r="F31" s="217">
        <v>-0.32200000000000001</v>
      </c>
      <c r="G31" s="217">
        <v>-207.80199999999999</v>
      </c>
      <c r="H31" s="217">
        <v>1137.268</v>
      </c>
      <c r="J31" s="213"/>
      <c r="K31" s="221"/>
      <c r="P31" s="221"/>
      <c r="T31" s="221"/>
      <c r="U31" s="221"/>
    </row>
    <row r="32" spans="1:21" ht="15" customHeight="1">
      <c r="A32" s="179">
        <v>1984</v>
      </c>
      <c r="B32" s="217">
        <v>666.43799999999999</v>
      </c>
      <c r="C32" s="217">
        <v>851.80499999999995</v>
      </c>
      <c r="D32" s="217">
        <v>-185.26900000000001</v>
      </c>
      <c r="E32" s="217">
        <v>0.26200000000001522</v>
      </c>
      <c r="F32" s="217">
        <v>-0.36</v>
      </c>
      <c r="G32" s="217">
        <v>-185.36699999999999</v>
      </c>
      <c r="H32" s="217">
        <v>1306.9749999999999</v>
      </c>
      <c r="J32" s="213"/>
      <c r="K32" s="221"/>
      <c r="P32" s="221"/>
      <c r="T32" s="221"/>
      <c r="U32" s="221"/>
    </row>
    <row r="33" spans="1:21" ht="15" customHeight="1">
      <c r="A33" s="179">
        <v>1985</v>
      </c>
      <c r="B33" s="217">
        <v>734.03700000000003</v>
      </c>
      <c r="C33" s="217">
        <v>946.34400000000005</v>
      </c>
      <c r="D33" s="217">
        <v>-221.529</v>
      </c>
      <c r="E33" s="217">
        <v>9.3630000000000031</v>
      </c>
      <c r="F33" s="217">
        <v>-0.14199999999999999</v>
      </c>
      <c r="G33" s="217">
        <v>-212.30799999999999</v>
      </c>
      <c r="H33" s="217">
        <v>1507.26</v>
      </c>
      <c r="J33" s="213"/>
      <c r="K33" s="221"/>
      <c r="P33" s="221"/>
      <c r="T33" s="221"/>
      <c r="U33" s="221"/>
    </row>
    <row r="34" spans="1:21" ht="15" customHeight="1">
      <c r="A34" s="179">
        <v>1986</v>
      </c>
      <c r="B34" s="217">
        <v>769.15499999999997</v>
      </c>
      <c r="C34" s="217">
        <v>990.38199999999995</v>
      </c>
      <c r="D34" s="217">
        <v>-237.91499999999999</v>
      </c>
      <c r="E34" s="217">
        <v>16.72999999999999</v>
      </c>
      <c r="F34" s="217">
        <v>-4.2000000000000003E-2</v>
      </c>
      <c r="G34" s="217">
        <v>-221.227</v>
      </c>
      <c r="H34" s="217">
        <v>1740.623</v>
      </c>
      <c r="J34" s="213"/>
      <c r="K34" s="221"/>
      <c r="P34" s="221"/>
      <c r="T34" s="221"/>
      <c r="U34" s="221"/>
    </row>
    <row r="35" spans="1:21" ht="15" customHeight="1">
      <c r="A35" s="179">
        <v>1987</v>
      </c>
      <c r="B35" s="217">
        <v>854.28700000000003</v>
      </c>
      <c r="C35" s="217">
        <v>1004.0170000000001</v>
      </c>
      <c r="D35" s="217">
        <v>-168.357</v>
      </c>
      <c r="E35" s="217">
        <v>19.570000000000011</v>
      </c>
      <c r="F35" s="217">
        <v>-0.94299999999999995</v>
      </c>
      <c r="G35" s="217">
        <v>-149.72999999999999</v>
      </c>
      <c r="H35" s="217">
        <v>1889.7529999999999</v>
      </c>
      <c r="J35" s="213"/>
      <c r="K35" s="221"/>
      <c r="P35" s="221"/>
      <c r="T35" s="221"/>
      <c r="U35" s="221"/>
    </row>
    <row r="36" spans="1:21" ht="15" customHeight="1">
      <c r="A36" s="179">
        <v>1988</v>
      </c>
      <c r="B36" s="217">
        <v>909.23800000000006</v>
      </c>
      <c r="C36" s="217">
        <v>1064.4159999999999</v>
      </c>
      <c r="D36" s="217">
        <v>-192.26499999999999</v>
      </c>
      <c r="E36" s="217">
        <v>38.798999999999992</v>
      </c>
      <c r="F36" s="217">
        <v>-1.712</v>
      </c>
      <c r="G36" s="217">
        <v>-155.178</v>
      </c>
      <c r="H36" s="217">
        <v>2051.616</v>
      </c>
      <c r="J36" s="213"/>
      <c r="K36" s="221"/>
      <c r="P36" s="221"/>
      <c r="T36" s="221"/>
      <c r="U36" s="221"/>
    </row>
    <row r="37" spans="1:21" ht="15" customHeight="1">
      <c r="A37" s="179">
        <v>1989</v>
      </c>
      <c r="B37" s="217">
        <v>991.10400000000004</v>
      </c>
      <c r="C37" s="217">
        <v>1143.7429999999999</v>
      </c>
      <c r="D37" s="217">
        <v>-205.393</v>
      </c>
      <c r="E37" s="217">
        <v>52.443999999999988</v>
      </c>
      <c r="F37" s="217">
        <v>0.31</v>
      </c>
      <c r="G37" s="217">
        <v>-152.63900000000001</v>
      </c>
      <c r="H37" s="217">
        <v>2190.7159999999999</v>
      </c>
      <c r="J37" s="213"/>
      <c r="K37" s="221"/>
      <c r="P37" s="221"/>
      <c r="T37" s="221"/>
      <c r="U37" s="221"/>
    </row>
    <row r="38" spans="1:21" ht="15" customHeight="1">
      <c r="A38" s="179">
        <v>1990</v>
      </c>
      <c r="B38" s="217">
        <v>1031.9580000000001</v>
      </c>
      <c r="C38" s="217">
        <v>1252.9929999999999</v>
      </c>
      <c r="D38" s="217">
        <v>-277.62599999999998</v>
      </c>
      <c r="E38" s="217">
        <v>58.215999999999973</v>
      </c>
      <c r="F38" s="217">
        <v>-1.6259999999999999</v>
      </c>
      <c r="G38" s="217">
        <v>-221.036</v>
      </c>
      <c r="H38" s="217">
        <v>2411.558</v>
      </c>
      <c r="J38" s="213"/>
      <c r="K38" s="221"/>
      <c r="P38" s="221"/>
      <c r="T38" s="221"/>
      <c r="U38" s="221"/>
    </row>
    <row r="39" spans="1:21" ht="15" customHeight="1">
      <c r="A39" s="179">
        <v>1991</v>
      </c>
      <c r="B39" s="217">
        <v>1054.9880000000001</v>
      </c>
      <c r="C39" s="217">
        <v>1324.2260000000001</v>
      </c>
      <c r="D39" s="217">
        <v>-321.435</v>
      </c>
      <c r="E39" s="217">
        <v>53.514000000000003</v>
      </c>
      <c r="F39" s="217">
        <v>-1.3169999999999999</v>
      </c>
      <c r="G39" s="217">
        <v>-269.238</v>
      </c>
      <c r="H39" s="217">
        <v>2688.9989999999998</v>
      </c>
      <c r="J39" s="213"/>
      <c r="K39" s="221"/>
      <c r="P39" s="221"/>
      <c r="T39" s="221"/>
      <c r="U39" s="221"/>
    </row>
    <row r="40" spans="1:21" ht="15" customHeight="1">
      <c r="A40" s="179">
        <v>1992</v>
      </c>
      <c r="B40" s="217">
        <v>1091.2080000000001</v>
      </c>
      <c r="C40" s="217">
        <v>1381.529</v>
      </c>
      <c r="D40" s="217">
        <v>-340.40800000000002</v>
      </c>
      <c r="E40" s="217">
        <v>50.745999999999988</v>
      </c>
      <c r="F40" s="217">
        <v>-0.65900000000000003</v>
      </c>
      <c r="G40" s="217">
        <v>-290.32100000000003</v>
      </c>
      <c r="H40" s="217">
        <v>2999.7370000000001</v>
      </c>
      <c r="J40" s="213"/>
      <c r="K40" s="221"/>
      <c r="P40" s="221"/>
      <c r="T40" s="221"/>
      <c r="U40" s="221"/>
    </row>
    <row r="41" spans="1:21" ht="15" customHeight="1">
      <c r="A41" s="179">
        <v>1993</v>
      </c>
      <c r="B41" s="217">
        <v>1154.3340000000001</v>
      </c>
      <c r="C41" s="217">
        <v>1409.386</v>
      </c>
      <c r="D41" s="217">
        <v>-300.39800000000002</v>
      </c>
      <c r="E41" s="217">
        <v>46.788000000000039</v>
      </c>
      <c r="F41" s="217">
        <v>-1.4410000000000001</v>
      </c>
      <c r="G41" s="217">
        <v>-255.05099999999999</v>
      </c>
      <c r="H41" s="217">
        <v>3248.3960000000002</v>
      </c>
      <c r="J41" s="213"/>
      <c r="K41" s="221"/>
      <c r="P41" s="221"/>
      <c r="T41" s="221"/>
      <c r="U41" s="221"/>
    </row>
    <row r="42" spans="1:21" ht="15" customHeight="1">
      <c r="A42" s="179">
        <v>1994</v>
      </c>
      <c r="B42" s="217">
        <v>1258.566</v>
      </c>
      <c r="C42" s="217">
        <v>1461.752</v>
      </c>
      <c r="D42" s="217">
        <v>-258.83999999999997</v>
      </c>
      <c r="E42" s="217">
        <v>56.756999999999969</v>
      </c>
      <c r="F42" s="217">
        <v>-1.103</v>
      </c>
      <c r="G42" s="217">
        <v>-203.18600000000001</v>
      </c>
      <c r="H42" s="217">
        <v>3433.0650000000001</v>
      </c>
      <c r="J42" s="213"/>
      <c r="K42" s="221"/>
      <c r="P42" s="221"/>
      <c r="T42" s="221"/>
      <c r="U42" s="221"/>
    </row>
    <row r="43" spans="1:21" ht="15" customHeight="1">
      <c r="A43" s="179">
        <v>1995</v>
      </c>
      <c r="B43" s="217">
        <v>1351.79</v>
      </c>
      <c r="C43" s="217">
        <v>1515.742</v>
      </c>
      <c r="D43" s="217">
        <v>-226.36699999999999</v>
      </c>
      <c r="E43" s="217">
        <v>60.445999999999991</v>
      </c>
      <c r="F43" s="217">
        <v>1.9690000000000001</v>
      </c>
      <c r="G43" s="217">
        <v>-163.952</v>
      </c>
      <c r="H43" s="217">
        <v>3604.3780000000002</v>
      </c>
      <c r="J43" s="213"/>
      <c r="K43" s="221"/>
      <c r="P43" s="221"/>
      <c r="T43" s="221"/>
      <c r="U43" s="221"/>
    </row>
    <row r="44" spans="1:21" ht="15" customHeight="1">
      <c r="A44" s="179">
        <v>1996</v>
      </c>
      <c r="B44" s="217">
        <v>1453.0530000000001</v>
      </c>
      <c r="C44" s="217">
        <v>1560.4839999999999</v>
      </c>
      <c r="D44" s="217">
        <v>-174.01900000000001</v>
      </c>
      <c r="E44" s="217">
        <v>66.408000000000001</v>
      </c>
      <c r="F44" s="217">
        <v>0.18</v>
      </c>
      <c r="G44" s="217">
        <v>-107.431</v>
      </c>
      <c r="H44" s="217">
        <v>3734.0729999999999</v>
      </c>
      <c r="J44" s="213"/>
      <c r="K44" s="221"/>
      <c r="P44" s="221"/>
      <c r="T44" s="221"/>
      <c r="U44" s="221"/>
    </row>
    <row r="45" spans="1:21" ht="15" customHeight="1">
      <c r="A45" s="179">
        <v>1997</v>
      </c>
      <c r="B45" s="217">
        <v>1579.232</v>
      </c>
      <c r="C45" s="217">
        <v>1601.116</v>
      </c>
      <c r="D45" s="217">
        <v>-103.248</v>
      </c>
      <c r="E45" s="217">
        <v>81.314999999999998</v>
      </c>
      <c r="F45" s="217">
        <v>4.9000000000000002E-2</v>
      </c>
      <c r="G45" s="217">
        <v>-21.884</v>
      </c>
      <c r="H45" s="217">
        <v>3772.3440000000001</v>
      </c>
      <c r="J45" s="213"/>
      <c r="K45" s="221"/>
      <c r="P45" s="221"/>
      <c r="T45" s="221"/>
      <c r="U45" s="221"/>
    </row>
    <row r="46" spans="1:21" ht="15" customHeight="1">
      <c r="A46" s="179">
        <v>1998</v>
      </c>
      <c r="B46" s="217">
        <v>1721.7280000000001</v>
      </c>
      <c r="C46" s="217">
        <v>1652.4580000000001</v>
      </c>
      <c r="D46" s="217">
        <v>-29.925000000000001</v>
      </c>
      <c r="E46" s="217">
        <v>99.411999999999992</v>
      </c>
      <c r="F46" s="217">
        <v>-0.217</v>
      </c>
      <c r="G46" s="217">
        <v>69.27</v>
      </c>
      <c r="H46" s="217">
        <v>3721.0990000000002</v>
      </c>
      <c r="J46" s="213"/>
      <c r="K46" s="221"/>
      <c r="P46" s="221"/>
      <c r="T46" s="221"/>
      <c r="U46" s="221"/>
    </row>
    <row r="47" spans="1:21" ht="15" customHeight="1">
      <c r="A47" s="179">
        <v>1999</v>
      </c>
      <c r="B47" s="217">
        <v>1827.452</v>
      </c>
      <c r="C47" s="217">
        <v>1701.8420000000001</v>
      </c>
      <c r="D47" s="217">
        <v>1.92</v>
      </c>
      <c r="E47" s="217">
        <v>124.711</v>
      </c>
      <c r="F47" s="217">
        <v>-1.0209999999999999</v>
      </c>
      <c r="G47" s="217">
        <v>125.61</v>
      </c>
      <c r="H47" s="217">
        <v>3632.3629999999998</v>
      </c>
      <c r="J47" s="213"/>
      <c r="K47" s="221"/>
      <c r="P47" s="221"/>
      <c r="T47" s="221"/>
      <c r="U47" s="221"/>
    </row>
    <row r="48" spans="1:21" ht="15" customHeight="1">
      <c r="A48" s="179">
        <v>2000</v>
      </c>
      <c r="B48" s="217">
        <v>2025.191</v>
      </c>
      <c r="C48" s="217">
        <v>1788.95</v>
      </c>
      <c r="D48" s="217">
        <v>86.421999999999997</v>
      </c>
      <c r="E48" s="217">
        <v>151.84800000000001</v>
      </c>
      <c r="F48" s="217">
        <v>-2.0289999999999999</v>
      </c>
      <c r="G48" s="217">
        <v>236.24100000000001</v>
      </c>
      <c r="H48" s="217">
        <v>3409.8040000000001</v>
      </c>
      <c r="J48" s="213"/>
      <c r="K48" s="221"/>
      <c r="P48" s="221"/>
      <c r="T48" s="221"/>
      <c r="U48" s="221"/>
    </row>
    <row r="49" spans="1:21" ht="15" customHeight="1">
      <c r="A49" s="179">
        <v>2001</v>
      </c>
      <c r="B49" s="217">
        <v>1991.0820000000001</v>
      </c>
      <c r="C49" s="217">
        <v>1862.846</v>
      </c>
      <c r="D49" s="217">
        <v>-32.445</v>
      </c>
      <c r="E49" s="217">
        <v>162.98299999999998</v>
      </c>
      <c r="F49" s="217">
        <v>-2.302</v>
      </c>
      <c r="G49" s="217">
        <v>128.23599999999999</v>
      </c>
      <c r="H49" s="217">
        <v>3319.6149999999998</v>
      </c>
      <c r="J49" s="213"/>
      <c r="K49" s="221"/>
      <c r="P49" s="221"/>
      <c r="T49" s="221"/>
      <c r="U49" s="221"/>
    </row>
    <row r="50" spans="1:21" ht="15" customHeight="1">
      <c r="A50" s="179">
        <v>2002</v>
      </c>
      <c r="B50" s="217">
        <v>1853.136</v>
      </c>
      <c r="C50" s="217">
        <v>2010.894</v>
      </c>
      <c r="D50" s="217">
        <v>-317.41699999999997</v>
      </c>
      <c r="E50" s="217">
        <v>159.00799999999995</v>
      </c>
      <c r="F50" s="217">
        <v>0.65100000000000002</v>
      </c>
      <c r="G50" s="217">
        <v>-157.75800000000001</v>
      </c>
      <c r="H50" s="217">
        <v>3540.4270000000001</v>
      </c>
      <c r="J50" s="213"/>
      <c r="K50" s="221"/>
      <c r="P50" s="221"/>
      <c r="T50" s="221"/>
      <c r="U50" s="221"/>
    </row>
    <row r="51" spans="1:21" ht="15" customHeight="1">
      <c r="A51" s="179">
        <v>2003</v>
      </c>
      <c r="B51" s="217">
        <v>1782.3140000000001</v>
      </c>
      <c r="C51" s="217">
        <v>2159.8989999999999</v>
      </c>
      <c r="D51" s="217">
        <v>-538.41800000000001</v>
      </c>
      <c r="E51" s="217">
        <v>155.58800000000002</v>
      </c>
      <c r="F51" s="217">
        <v>5.2450000000000001</v>
      </c>
      <c r="G51" s="217">
        <v>-377.58499999999998</v>
      </c>
      <c r="H51" s="217">
        <v>3913.4430000000002</v>
      </c>
      <c r="J51" s="213"/>
      <c r="K51" s="221"/>
      <c r="P51" s="221"/>
      <c r="T51" s="221"/>
      <c r="U51" s="221"/>
    </row>
    <row r="52" spans="1:21" ht="15" customHeight="1">
      <c r="A52" s="179">
        <v>2004</v>
      </c>
      <c r="B52" s="217">
        <v>1880.114</v>
      </c>
      <c r="C52" s="217">
        <v>2292.8409999999999</v>
      </c>
      <c r="D52" s="217">
        <v>-567.96100000000001</v>
      </c>
      <c r="E52" s="217">
        <v>151.10400000000004</v>
      </c>
      <c r="F52" s="217">
        <v>4.13</v>
      </c>
      <c r="G52" s="217">
        <v>-412.72699999999998</v>
      </c>
      <c r="H52" s="217">
        <v>4295.5439999999999</v>
      </c>
      <c r="J52" s="213"/>
      <c r="K52" s="221"/>
      <c r="P52" s="221"/>
      <c r="T52" s="221"/>
      <c r="U52" s="221"/>
    </row>
    <row r="53" spans="1:21" ht="15" customHeight="1">
      <c r="A53" s="179">
        <v>2005</v>
      </c>
      <c r="B53" s="217">
        <v>2153.6109999999999</v>
      </c>
      <c r="C53" s="217">
        <v>2471.9569999999999</v>
      </c>
      <c r="D53" s="217">
        <v>-493.61099999999999</v>
      </c>
      <c r="E53" s="217">
        <v>173.47399999999999</v>
      </c>
      <c r="F53" s="217">
        <v>1.7909999999999999</v>
      </c>
      <c r="G53" s="217">
        <v>-318.346</v>
      </c>
      <c r="H53" s="217">
        <v>4592.2120000000004</v>
      </c>
      <c r="J53" s="213"/>
      <c r="K53" s="221"/>
      <c r="P53" s="221"/>
      <c r="T53" s="221"/>
      <c r="U53" s="221"/>
    </row>
    <row r="54" spans="1:21" ht="15" customHeight="1">
      <c r="A54" s="179">
        <v>2006</v>
      </c>
      <c r="B54" s="217">
        <v>2406.8690000000001</v>
      </c>
      <c r="C54" s="217">
        <v>2655.05</v>
      </c>
      <c r="D54" s="217">
        <v>-434.49400000000003</v>
      </c>
      <c r="E54" s="217">
        <v>185.23800000000003</v>
      </c>
      <c r="F54" s="217">
        <v>1.075</v>
      </c>
      <c r="G54" s="217">
        <v>-248.18100000000001</v>
      </c>
      <c r="H54" s="217">
        <v>4828.9719999999998</v>
      </c>
      <c r="J54" s="213"/>
      <c r="K54" s="221"/>
      <c r="P54" s="221"/>
      <c r="T54" s="221"/>
      <c r="U54" s="221"/>
    </row>
    <row r="55" spans="1:21" ht="15" customHeight="1">
      <c r="A55" s="179">
        <v>2007</v>
      </c>
      <c r="B55" s="217">
        <v>2567.9850000000001</v>
      </c>
      <c r="C55" s="217">
        <v>2728.6860000000001</v>
      </c>
      <c r="D55" s="217">
        <v>-342.15300000000002</v>
      </c>
      <c r="E55" s="217">
        <v>186.54500000000002</v>
      </c>
      <c r="F55" s="217">
        <v>-5.093</v>
      </c>
      <c r="G55" s="217">
        <v>-160.70099999999999</v>
      </c>
      <c r="H55" s="217">
        <v>5035.1289999999999</v>
      </c>
      <c r="J55" s="213"/>
      <c r="K55" s="221"/>
      <c r="P55" s="221"/>
      <c r="T55" s="221"/>
      <c r="U55" s="221"/>
    </row>
    <row r="56" spans="1:21" ht="15" customHeight="1">
      <c r="A56" s="179">
        <v>2008</v>
      </c>
      <c r="B56" s="217">
        <v>2523.991</v>
      </c>
      <c r="C56" s="217">
        <v>2982.5439999999999</v>
      </c>
      <c r="D56" s="217">
        <v>-641.84799999999996</v>
      </c>
      <c r="E56" s="217">
        <v>185.71199999999996</v>
      </c>
      <c r="F56" s="217">
        <v>-2.4169999999999998</v>
      </c>
      <c r="G56" s="217">
        <v>-458.553</v>
      </c>
      <c r="H56" s="217">
        <v>5803.05</v>
      </c>
      <c r="J56" s="213"/>
      <c r="K56" s="221"/>
      <c r="P56" s="221"/>
      <c r="T56" s="221"/>
      <c r="U56" s="221"/>
    </row>
    <row r="57" spans="1:21" ht="15" customHeight="1">
      <c r="A57" s="179">
        <v>2009</v>
      </c>
      <c r="B57" s="217">
        <v>2104.989</v>
      </c>
      <c r="C57" s="217">
        <v>3517.6770000000001</v>
      </c>
      <c r="D57" s="217">
        <v>-1549.681</v>
      </c>
      <c r="E57" s="217">
        <v>137.29699999999994</v>
      </c>
      <c r="F57" s="217">
        <v>-0.30399999999999999</v>
      </c>
      <c r="G57" s="217">
        <v>-1412.6880000000001</v>
      </c>
      <c r="H57" s="217">
        <v>7544.7070000000003</v>
      </c>
      <c r="J57" s="213"/>
      <c r="K57" s="221"/>
      <c r="P57" s="221"/>
      <c r="T57" s="221"/>
      <c r="U57" s="221"/>
    </row>
    <row r="58" spans="1:21" ht="15" customHeight="1">
      <c r="A58" s="179">
        <v>2010</v>
      </c>
      <c r="B58" s="217">
        <v>2162.7060000000001</v>
      </c>
      <c r="C58" s="217">
        <v>3457.0790000000002</v>
      </c>
      <c r="D58" s="217">
        <v>-1371.3779999999999</v>
      </c>
      <c r="E58" s="217">
        <v>81.704999999999885</v>
      </c>
      <c r="F58" s="217">
        <v>-4.7</v>
      </c>
      <c r="G58" s="217">
        <v>-1294.373</v>
      </c>
      <c r="H58" s="217">
        <v>9018.8819999999996</v>
      </c>
      <c r="J58" s="213"/>
      <c r="K58" s="221"/>
      <c r="P58" s="221"/>
      <c r="T58" s="221"/>
      <c r="U58" s="221"/>
    </row>
    <row r="59" spans="1:21" ht="15" customHeight="1">
      <c r="A59" s="179">
        <v>2011</v>
      </c>
      <c r="B59" s="217">
        <v>2303.4659999999999</v>
      </c>
      <c r="C59" s="217">
        <v>3603.0650000000001</v>
      </c>
      <c r="D59" s="217">
        <v>-1366.7809999999999</v>
      </c>
      <c r="E59" s="217">
        <v>67.990000000000023</v>
      </c>
      <c r="F59" s="217">
        <v>-0.80800000000000005</v>
      </c>
      <c r="G59" s="217">
        <v>-1299.5989999999999</v>
      </c>
      <c r="H59" s="217">
        <v>10128.187</v>
      </c>
      <c r="J59" s="213"/>
      <c r="K59" s="221"/>
      <c r="P59" s="221"/>
      <c r="T59" s="221"/>
      <c r="U59" s="221"/>
    </row>
    <row r="60" spans="1:21" ht="15" customHeight="1">
      <c r="A60" s="179">
        <v>2012</v>
      </c>
      <c r="B60" s="217">
        <v>2449.9899999999998</v>
      </c>
      <c r="C60" s="217">
        <v>3526.5630000000001</v>
      </c>
      <c r="D60" s="217">
        <v>-1138.4860000000001</v>
      </c>
      <c r="E60" s="217">
        <v>64.583000000000013</v>
      </c>
      <c r="F60" s="217">
        <v>-2.67</v>
      </c>
      <c r="G60" s="217">
        <v>-1076.5730000000001</v>
      </c>
      <c r="H60" s="217">
        <v>11281.130999999999</v>
      </c>
      <c r="J60" s="213"/>
      <c r="K60" s="221"/>
      <c r="P60" s="221"/>
      <c r="T60" s="221"/>
      <c r="U60" s="221"/>
    </row>
    <row r="61" spans="1:21" ht="15" customHeight="1">
      <c r="A61" s="179">
        <v>2013</v>
      </c>
      <c r="B61" s="217">
        <v>2775.1060000000002</v>
      </c>
      <c r="C61" s="217">
        <v>3454.8809999999999</v>
      </c>
      <c r="D61" s="217">
        <v>-719.23800000000006</v>
      </c>
      <c r="E61" s="217">
        <v>37.550000000000082</v>
      </c>
      <c r="F61" s="217">
        <v>1.913</v>
      </c>
      <c r="G61" s="217">
        <v>-679.77499999999998</v>
      </c>
      <c r="H61" s="217">
        <v>11982.713</v>
      </c>
      <c r="J61" s="213"/>
      <c r="K61" s="221"/>
      <c r="P61" s="221"/>
      <c r="T61" s="221"/>
      <c r="U61" s="221"/>
    </row>
    <row r="62" spans="1:21" ht="15" customHeight="1">
      <c r="A62" s="179">
        <v>2014</v>
      </c>
      <c r="B62" s="217">
        <v>3021.491</v>
      </c>
      <c r="C62" s="217">
        <v>3506.2840000000001</v>
      </c>
      <c r="D62" s="217">
        <v>-514.30499999999995</v>
      </c>
      <c r="E62" s="217">
        <v>26.980999999999945</v>
      </c>
      <c r="F62" s="217">
        <v>2.5310000000000001</v>
      </c>
      <c r="G62" s="217">
        <v>-484.79300000000001</v>
      </c>
      <c r="H62" s="217">
        <v>12779.898999999999</v>
      </c>
      <c r="J62" s="213"/>
      <c r="K62" s="221"/>
      <c r="P62" s="221"/>
      <c r="T62" s="221"/>
      <c r="U62" s="221"/>
    </row>
    <row r="63" spans="1:21" ht="15" customHeight="1">
      <c r="A63" s="179">
        <v>2015</v>
      </c>
      <c r="B63" s="217">
        <v>3249.89</v>
      </c>
      <c r="C63" s="217">
        <v>3691.85</v>
      </c>
      <c r="D63" s="217">
        <v>-469.255</v>
      </c>
      <c r="E63" s="217">
        <v>25.585000000000015</v>
      </c>
      <c r="F63" s="217">
        <v>1.71</v>
      </c>
      <c r="G63" s="217">
        <v>-441.96</v>
      </c>
      <c r="H63" s="217">
        <v>13116.691999999999</v>
      </c>
      <c r="J63" s="213"/>
      <c r="K63" s="221"/>
      <c r="P63" s="221"/>
      <c r="T63" s="221"/>
      <c r="U63" s="221"/>
    </row>
    <row r="64" spans="1:21" ht="15" customHeight="1">
      <c r="A64" s="179">
        <v>2016</v>
      </c>
      <c r="B64" s="217">
        <v>3267.9650000000001</v>
      </c>
      <c r="C64" s="217">
        <v>3852.6149999999998</v>
      </c>
      <c r="D64" s="217">
        <v>-620.15700000000004</v>
      </c>
      <c r="E64" s="217">
        <v>34.146000000000065</v>
      </c>
      <c r="F64" s="217">
        <v>1.361</v>
      </c>
      <c r="G64" s="217">
        <v>-584.65</v>
      </c>
      <c r="H64" s="217">
        <v>14167.624</v>
      </c>
      <c r="J64" s="213"/>
      <c r="K64" s="221"/>
      <c r="P64" s="221"/>
      <c r="T64" s="221"/>
      <c r="U64" s="221"/>
    </row>
    <row r="65" spans="1:21" ht="15" customHeight="1">
      <c r="A65" s="179">
        <v>2017</v>
      </c>
      <c r="B65" s="217">
        <v>3316.1840000000002</v>
      </c>
      <c r="C65" s="217">
        <v>3981.634</v>
      </c>
      <c r="D65" s="217">
        <v>-714.86699999999996</v>
      </c>
      <c r="E65" s="217">
        <v>47.143999999999913</v>
      </c>
      <c r="F65" s="217">
        <v>2.2730000000000001</v>
      </c>
      <c r="G65" s="217">
        <v>-665.45</v>
      </c>
      <c r="H65" s="217">
        <v>14665.439</v>
      </c>
      <c r="J65" s="213"/>
      <c r="K65" s="221"/>
      <c r="P65" s="221"/>
      <c r="T65" s="221"/>
      <c r="U65" s="221"/>
    </row>
    <row r="66" spans="1:21" ht="15" customHeight="1">
      <c r="A66" s="179">
        <v>2018</v>
      </c>
      <c r="B66" s="217">
        <v>3329.9070000000002</v>
      </c>
      <c r="C66" s="217">
        <v>4109.0469999999996</v>
      </c>
      <c r="D66" s="217">
        <v>-785.31500000000005</v>
      </c>
      <c r="E66" s="217">
        <v>4.7100000000000684</v>
      </c>
      <c r="F66" s="217">
        <v>1.4650000000000001</v>
      </c>
      <c r="G66" s="217">
        <v>-779.14</v>
      </c>
      <c r="H66" s="217">
        <v>15749.566999999999</v>
      </c>
      <c r="J66" s="213"/>
      <c r="K66" s="221"/>
      <c r="P66" s="221"/>
      <c r="T66" s="221"/>
      <c r="U66" s="221"/>
    </row>
    <row r="67" spans="1:21" ht="15" customHeight="1">
      <c r="A67" s="179">
        <v>2019</v>
      </c>
      <c r="B67" s="217">
        <v>3463.364</v>
      </c>
      <c r="C67" s="217">
        <v>4446.96</v>
      </c>
      <c r="D67" s="217">
        <v>-991.28200000000004</v>
      </c>
      <c r="E67" s="217">
        <v>6.5830000000000357</v>
      </c>
      <c r="F67" s="217">
        <v>1.103</v>
      </c>
      <c r="G67" s="217">
        <v>-983.596</v>
      </c>
      <c r="H67" s="217">
        <v>16800.7</v>
      </c>
      <c r="J67" s="213"/>
      <c r="K67" s="221"/>
      <c r="T67" s="221"/>
      <c r="U67" s="221"/>
    </row>
    <row r="68" spans="1:21" ht="15" customHeight="1">
      <c r="A68" s="179">
        <v>2020</v>
      </c>
      <c r="B68" s="217">
        <v>3421.1640000000002</v>
      </c>
      <c r="C68" s="217">
        <v>6553.6210000000001</v>
      </c>
      <c r="D68" s="217">
        <v>-3142.3029999999999</v>
      </c>
      <c r="E68" s="217">
        <v>7.4430000000000032</v>
      </c>
      <c r="F68" s="217">
        <v>2.403</v>
      </c>
      <c r="G68" s="217">
        <v>-3132.4569999999999</v>
      </c>
      <c r="H68" s="217">
        <v>21016.669000000002</v>
      </c>
      <c r="J68" s="213"/>
      <c r="K68" s="221"/>
      <c r="T68" s="221"/>
      <c r="U68" s="221"/>
    </row>
    <row r="69" spans="1:21" ht="15" customHeight="1">
      <c r="A69" s="179">
        <v>2021</v>
      </c>
      <c r="B69" s="217">
        <v>4047.1109999999999</v>
      </c>
      <c r="C69" s="217">
        <v>6822.47</v>
      </c>
      <c r="D69" s="217">
        <v>-2723.835</v>
      </c>
      <c r="E69" s="217">
        <v>-54.257999999999889</v>
      </c>
      <c r="F69" s="217">
        <v>2.734</v>
      </c>
      <c r="G69" s="217">
        <v>-2775.3589999999999</v>
      </c>
      <c r="H69" s="217">
        <v>22282.816999999999</v>
      </c>
      <c r="J69" s="213"/>
      <c r="K69" s="221"/>
      <c r="T69" s="221"/>
      <c r="U69" s="221"/>
    </row>
    <row r="70" spans="1:21" ht="15" customHeight="1">
      <c r="A70" s="179">
        <v>2022</v>
      </c>
      <c r="B70" s="217">
        <v>4897.3990000000003</v>
      </c>
      <c r="C70" s="217">
        <v>6273.3239999999996</v>
      </c>
      <c r="D70" s="217">
        <v>-1360.7449999999999</v>
      </c>
      <c r="E70" s="217">
        <v>-15.597000000000063</v>
      </c>
      <c r="F70" s="217">
        <v>0.41699999999999998</v>
      </c>
      <c r="G70" s="217">
        <v>-1375.925</v>
      </c>
      <c r="H70" s="217">
        <v>24252.357</v>
      </c>
      <c r="J70" s="213"/>
      <c r="K70" s="221"/>
      <c r="T70" s="221"/>
      <c r="U70" s="221"/>
    </row>
    <row r="71" spans="1:21" ht="15" customHeight="1">
      <c r="A71" s="222">
        <v>2023</v>
      </c>
      <c r="B71" s="218">
        <v>4439.2839999999997</v>
      </c>
      <c r="C71" s="218">
        <v>6134.5069999999996</v>
      </c>
      <c r="D71" s="218">
        <v>-1669.249</v>
      </c>
      <c r="E71" s="218">
        <v>-20.564999999999934</v>
      </c>
      <c r="F71" s="218">
        <v>-5.4089999999999998</v>
      </c>
      <c r="G71" s="218">
        <v>-1695.223</v>
      </c>
      <c r="H71" s="218">
        <v>26239.504000000001</v>
      </c>
      <c r="K71" s="221"/>
      <c r="T71" s="221"/>
      <c r="U71" s="221"/>
    </row>
    <row r="72" spans="1:21" ht="15" customHeight="1">
      <c r="A72" s="223"/>
      <c r="B72" s="217"/>
      <c r="C72" s="217"/>
      <c r="D72" s="217"/>
      <c r="E72" s="217"/>
      <c r="F72" s="217"/>
      <c r="G72" s="217"/>
      <c r="H72" s="217"/>
    </row>
    <row r="73" spans="1:21" ht="15" customHeight="1">
      <c r="A73" s="271" t="s">
        <v>201</v>
      </c>
      <c r="B73" s="272"/>
      <c r="C73" s="272"/>
      <c r="D73" s="272"/>
      <c r="E73" s="272"/>
      <c r="F73" s="272"/>
      <c r="G73" s="272"/>
      <c r="H73" s="272"/>
    </row>
    <row r="74" spans="1:21" ht="28.25" customHeight="1">
      <c r="A74" s="271" t="s">
        <v>244</v>
      </c>
      <c r="B74" s="271"/>
      <c r="C74" s="271"/>
      <c r="D74" s="271"/>
      <c r="E74" s="271"/>
      <c r="F74" s="271"/>
      <c r="G74" s="271"/>
      <c r="H74" s="271"/>
    </row>
    <row r="75" spans="1:21" ht="28.25" customHeight="1">
      <c r="A75" s="271" t="s">
        <v>245</v>
      </c>
      <c r="B75" s="271"/>
      <c r="C75" s="271"/>
      <c r="D75" s="271"/>
      <c r="E75" s="271"/>
      <c r="F75" s="271"/>
      <c r="G75" s="271"/>
      <c r="H75" s="271"/>
    </row>
    <row r="76" spans="1:21" ht="15" customHeight="1">
      <c r="A76" s="211"/>
      <c r="B76" s="222"/>
      <c r="C76" s="224"/>
      <c r="D76" s="224"/>
      <c r="E76" s="224"/>
      <c r="F76" s="224"/>
      <c r="G76" s="224"/>
      <c r="H76" s="224"/>
    </row>
    <row r="78" spans="1:21" ht="15" customHeight="1">
      <c r="A78" s="194" t="s">
        <v>191</v>
      </c>
    </row>
  </sheetData>
  <autoFilter ref="A9:H71" xr:uid="{9C731AA3-F0BA-41D9-9F05-E5A9954BB127}"/>
  <mergeCells count="5">
    <mergeCell ref="A5:H5"/>
    <mergeCell ref="D8:G8"/>
    <mergeCell ref="A73:H73"/>
    <mergeCell ref="A74:H74"/>
    <mergeCell ref="A75:H75"/>
  </mergeCells>
  <hyperlinks>
    <hyperlink ref="A78" location="Contents!A1" display="Back to Table of Contents" xr:uid="{8041B98B-63AD-47AE-BEBB-CDEDCAF8ACDA}"/>
    <hyperlink ref="A2" r:id="rId1" display="https://www.cbo.gov/publication/59710" xr:uid="{E6AC4E86-AC98-4734-B08E-B07DD010D573}"/>
  </hyperlinks>
  <pageMargins left="0.75" right="0.75" top="1" bottom="1" header="0.5" footer="0.5"/>
  <pageSetup scale="61" orientation="portrait" r:id="rId2"/>
  <headerFooter alignWithMargins="0"/>
  <rowBreaks count="1" manualBreakCount="1">
    <brk id="66"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50B6E0-7487-409D-B3B5-1AD9C24DB655}">
  <dimension ref="A1:Y78"/>
  <sheetViews>
    <sheetView zoomScaleNormal="100" workbookViewId="0">
      <pane ySplit="9" topLeftCell="A10" activePane="bottomLeft" state="frozen"/>
      <selection pane="bottomLeft"/>
    </sheetView>
  </sheetViews>
  <sheetFormatPr baseColWidth="10" defaultColWidth="9.33203125" defaultRowHeight="15" customHeight="1"/>
  <cols>
    <col min="1" max="1" width="10.5" style="182" customWidth="1"/>
    <col min="2" max="8" width="18.5" style="225" customWidth="1"/>
    <col min="9" max="16384" width="9.33203125" style="182"/>
  </cols>
  <sheetData>
    <row r="1" spans="1:25" ht="15" customHeight="1">
      <c r="A1" s="203" t="s">
        <v>237</v>
      </c>
      <c r="B1" s="71"/>
      <c r="C1" s="71"/>
      <c r="D1" s="71"/>
      <c r="E1" s="71"/>
      <c r="F1" s="204"/>
      <c r="G1" s="204"/>
      <c r="H1" s="205"/>
      <c r="I1" s="205"/>
      <c r="J1" s="205"/>
      <c r="K1" s="205"/>
      <c r="L1" s="206"/>
      <c r="M1" s="206"/>
      <c r="N1" s="206"/>
      <c r="O1" s="206"/>
      <c r="P1" s="206"/>
      <c r="Q1" s="206"/>
      <c r="R1" s="206"/>
      <c r="S1" s="206"/>
      <c r="T1" s="206"/>
      <c r="U1" s="206"/>
      <c r="V1" s="206"/>
      <c r="W1" s="206"/>
      <c r="X1" s="206"/>
      <c r="Y1" s="206"/>
    </row>
    <row r="2" spans="1:25" ht="15" customHeight="1">
      <c r="A2" s="207" t="s">
        <v>238</v>
      </c>
      <c r="B2" s="208"/>
      <c r="C2" s="208"/>
      <c r="D2" s="208"/>
      <c r="E2" s="208"/>
      <c r="F2" s="208"/>
      <c r="G2" s="208"/>
      <c r="H2" s="205"/>
      <c r="I2" s="205"/>
      <c r="J2" s="209"/>
      <c r="K2" s="209"/>
      <c r="L2" s="206"/>
      <c r="M2" s="206"/>
      <c r="N2" s="206"/>
      <c r="O2" s="206"/>
      <c r="P2" s="206"/>
      <c r="Q2" s="206"/>
      <c r="R2" s="206"/>
      <c r="S2" s="206"/>
      <c r="T2" s="206"/>
      <c r="U2" s="206"/>
      <c r="V2" s="206"/>
      <c r="W2" s="206"/>
      <c r="X2" s="206"/>
      <c r="Y2" s="206"/>
    </row>
    <row r="5" spans="1:25" s="189" customFormat="1" ht="15" customHeight="1">
      <c r="A5" s="268" t="s">
        <v>246</v>
      </c>
      <c r="B5" s="269"/>
      <c r="C5" s="269"/>
      <c r="D5" s="269"/>
      <c r="E5" s="269"/>
      <c r="F5" s="269"/>
      <c r="G5" s="269"/>
      <c r="H5" s="269"/>
    </row>
    <row r="6" spans="1:25" ht="15" customHeight="1">
      <c r="A6" s="226" t="s">
        <v>247</v>
      </c>
      <c r="B6" s="211"/>
      <c r="C6" s="211"/>
      <c r="D6" s="211"/>
      <c r="E6" s="211"/>
      <c r="F6" s="211"/>
      <c r="G6" s="211"/>
      <c r="H6" s="212"/>
    </row>
    <row r="7" spans="1:25" ht="15" customHeight="1">
      <c r="A7" s="213"/>
      <c r="B7" s="182"/>
      <c r="C7" s="182"/>
      <c r="D7" s="182"/>
      <c r="E7" s="182"/>
      <c r="F7" s="182"/>
      <c r="G7" s="182"/>
      <c r="H7" s="214"/>
    </row>
    <row r="8" spans="1:25" ht="15" customHeight="1">
      <c r="A8" s="215"/>
      <c r="B8" s="216"/>
      <c r="C8" s="217"/>
      <c r="D8" s="270" t="s">
        <v>241</v>
      </c>
      <c r="E8" s="270"/>
      <c r="F8" s="270"/>
      <c r="G8" s="270"/>
      <c r="H8" s="273" t="s">
        <v>243</v>
      </c>
    </row>
    <row r="9" spans="1:25" ht="15" customHeight="1">
      <c r="A9" s="219"/>
      <c r="B9" s="218" t="s">
        <v>3</v>
      </c>
      <c r="C9" s="218" t="s">
        <v>9</v>
      </c>
      <c r="D9" s="218" t="s">
        <v>8</v>
      </c>
      <c r="E9" s="218" t="s">
        <v>26</v>
      </c>
      <c r="F9" s="218" t="s">
        <v>242</v>
      </c>
      <c r="G9" s="218" t="s">
        <v>0</v>
      </c>
      <c r="H9" s="274"/>
    </row>
    <row r="10" spans="1:25" ht="15" customHeight="1">
      <c r="A10" s="215">
        <v>1962</v>
      </c>
      <c r="B10" s="217">
        <v>17.018999999999998</v>
      </c>
      <c r="C10" s="217">
        <v>18.239000000000001</v>
      </c>
      <c r="D10" s="217">
        <v>-1.004</v>
      </c>
      <c r="E10" s="217">
        <v>-0.216</v>
      </c>
      <c r="F10" s="217" t="s">
        <v>109</v>
      </c>
      <c r="G10" s="217">
        <v>-1.22</v>
      </c>
      <c r="H10" s="217">
        <v>42.345999999999997</v>
      </c>
      <c r="M10" s="227"/>
      <c r="N10" s="227"/>
      <c r="R10" s="227"/>
      <c r="S10" s="227"/>
    </row>
    <row r="11" spans="1:25" ht="15" customHeight="1">
      <c r="A11" s="215">
        <v>1963</v>
      </c>
      <c r="B11" s="217">
        <v>17.236999999999998</v>
      </c>
      <c r="C11" s="217">
        <v>18.006</v>
      </c>
      <c r="D11" s="217">
        <v>-0.64200000000000002</v>
      </c>
      <c r="E11" s="217">
        <v>-0.128</v>
      </c>
      <c r="F11" s="217" t="s">
        <v>109</v>
      </c>
      <c r="G11" s="217">
        <v>-0.76900000000000002</v>
      </c>
      <c r="H11" s="217">
        <v>41.082999999999998</v>
      </c>
      <c r="M11" s="227"/>
      <c r="N11" s="227"/>
      <c r="R11" s="227"/>
      <c r="S11" s="227"/>
    </row>
    <row r="12" spans="1:25" ht="15" customHeight="1">
      <c r="A12" s="215">
        <v>1964</v>
      </c>
      <c r="B12" s="217">
        <v>17.018999999999998</v>
      </c>
      <c r="C12" s="217">
        <v>17.913</v>
      </c>
      <c r="D12" s="217">
        <v>-0.98899999999999999</v>
      </c>
      <c r="E12" s="217">
        <v>9.5000000000000001E-2</v>
      </c>
      <c r="F12" s="217" t="s">
        <v>109</v>
      </c>
      <c r="G12" s="217">
        <v>-0.89400000000000002</v>
      </c>
      <c r="H12" s="217">
        <v>38.817</v>
      </c>
      <c r="M12" s="227"/>
      <c r="N12" s="227"/>
      <c r="R12" s="227"/>
      <c r="S12" s="227"/>
    </row>
    <row r="13" spans="1:25" ht="15" customHeight="1">
      <c r="A13" s="215">
        <v>1965</v>
      </c>
      <c r="B13" s="217">
        <v>16.469000000000001</v>
      </c>
      <c r="C13" s="217">
        <v>16.667999999999999</v>
      </c>
      <c r="D13" s="217">
        <v>-0.22600000000000001</v>
      </c>
      <c r="E13" s="217">
        <v>2.7E-2</v>
      </c>
      <c r="F13" s="217" t="s">
        <v>109</v>
      </c>
      <c r="G13" s="217">
        <v>-0.19900000000000001</v>
      </c>
      <c r="H13" s="217">
        <v>36.764000000000003</v>
      </c>
      <c r="M13" s="227"/>
      <c r="N13" s="227"/>
      <c r="R13" s="227"/>
      <c r="S13" s="227"/>
    </row>
    <row r="14" spans="1:25" ht="15" customHeight="1">
      <c r="A14" s="215">
        <v>1966</v>
      </c>
      <c r="B14" s="217">
        <v>16.763999999999999</v>
      </c>
      <c r="C14" s="217">
        <v>17.236999999999998</v>
      </c>
      <c r="D14" s="217">
        <v>-0.39300000000000002</v>
      </c>
      <c r="E14" s="217">
        <v>-8.1000000000000003E-2</v>
      </c>
      <c r="F14" s="217" t="s">
        <v>109</v>
      </c>
      <c r="G14" s="217">
        <v>-0.47399999999999998</v>
      </c>
      <c r="H14" s="217">
        <v>33.789000000000001</v>
      </c>
      <c r="M14" s="227"/>
      <c r="N14" s="227"/>
      <c r="R14" s="227"/>
      <c r="S14" s="227"/>
    </row>
    <row r="15" spans="1:25" ht="15" customHeight="1">
      <c r="A15" s="215">
        <v>1967</v>
      </c>
      <c r="B15" s="217">
        <v>17.791</v>
      </c>
      <c r="C15" s="217">
        <v>18.824000000000002</v>
      </c>
      <c r="D15" s="217">
        <v>-1.5089999999999999</v>
      </c>
      <c r="E15" s="217">
        <v>0.47499999999999998</v>
      </c>
      <c r="F15" s="217" t="s">
        <v>109</v>
      </c>
      <c r="G15" s="217">
        <v>-1.0329999999999999</v>
      </c>
      <c r="H15" s="217">
        <v>31.873000000000001</v>
      </c>
      <c r="M15" s="227"/>
      <c r="N15" s="227"/>
      <c r="R15" s="227"/>
      <c r="S15" s="227"/>
    </row>
    <row r="16" spans="1:25" ht="15" customHeight="1">
      <c r="A16" s="215">
        <v>1968</v>
      </c>
      <c r="B16" s="217">
        <v>17.042999999999999</v>
      </c>
      <c r="C16" s="217">
        <v>19.846</v>
      </c>
      <c r="D16" s="217">
        <v>-3.0910000000000002</v>
      </c>
      <c r="E16" s="217">
        <v>0.28799999999999998</v>
      </c>
      <c r="F16" s="217" t="s">
        <v>109</v>
      </c>
      <c r="G16" s="217">
        <v>-2.8029999999999999</v>
      </c>
      <c r="H16" s="217">
        <v>32.259</v>
      </c>
      <c r="M16" s="227"/>
      <c r="N16" s="227"/>
      <c r="R16" s="227"/>
      <c r="S16" s="227"/>
    </row>
    <row r="17" spans="1:19" ht="15" customHeight="1">
      <c r="A17" s="179">
        <v>1969</v>
      </c>
      <c r="B17" s="217">
        <v>19.064</v>
      </c>
      <c r="C17" s="217">
        <v>18.734000000000002</v>
      </c>
      <c r="D17" s="217">
        <v>-5.1999999999999998E-2</v>
      </c>
      <c r="E17" s="217">
        <v>0.38200000000000001</v>
      </c>
      <c r="F17" s="217" t="s">
        <v>109</v>
      </c>
      <c r="G17" s="217">
        <v>0.33100000000000002</v>
      </c>
      <c r="H17" s="217">
        <v>28.37</v>
      </c>
      <c r="M17" s="227"/>
      <c r="N17" s="227"/>
      <c r="R17" s="227"/>
      <c r="S17" s="227"/>
    </row>
    <row r="18" spans="1:19" ht="15" customHeight="1">
      <c r="A18" s="179">
        <v>1970</v>
      </c>
      <c r="B18" s="217">
        <v>18.420999999999999</v>
      </c>
      <c r="C18" s="217">
        <v>18.692</v>
      </c>
      <c r="D18" s="217">
        <v>-0.83099999999999996</v>
      </c>
      <c r="E18" s="217">
        <v>0.55900000000000005</v>
      </c>
      <c r="F18" s="217" t="s">
        <v>109</v>
      </c>
      <c r="G18" s="217">
        <v>-0.27200000000000002</v>
      </c>
      <c r="H18" s="217">
        <v>27.056999999999999</v>
      </c>
      <c r="M18" s="227"/>
      <c r="N18" s="227"/>
      <c r="R18" s="227"/>
      <c r="S18" s="227"/>
    </row>
    <row r="19" spans="1:19" ht="15" customHeight="1">
      <c r="A19" s="228">
        <v>1971</v>
      </c>
      <c r="B19" s="217">
        <v>16.760000000000002</v>
      </c>
      <c r="C19" s="217">
        <v>18.823</v>
      </c>
      <c r="D19" s="217">
        <v>-2.3330000000000002</v>
      </c>
      <c r="E19" s="217">
        <v>0.27</v>
      </c>
      <c r="F19" s="217" t="s">
        <v>109</v>
      </c>
      <c r="G19" s="217">
        <v>-2.0630000000000002</v>
      </c>
      <c r="H19" s="217">
        <v>27.14</v>
      </c>
      <c r="M19" s="227"/>
      <c r="N19" s="227"/>
      <c r="R19" s="227"/>
      <c r="S19" s="227"/>
    </row>
    <row r="20" spans="1:19" ht="15" customHeight="1">
      <c r="A20" s="179">
        <v>1972</v>
      </c>
      <c r="B20" s="217">
        <v>17.045000000000002</v>
      </c>
      <c r="C20" s="217">
        <v>18.966999999999999</v>
      </c>
      <c r="D20" s="217">
        <v>-2.1429999999999998</v>
      </c>
      <c r="E20" s="217">
        <v>0.251</v>
      </c>
      <c r="F20" s="217">
        <v>-2.9000000000000001E-2</v>
      </c>
      <c r="G20" s="217">
        <v>-1.9219999999999999</v>
      </c>
      <c r="H20" s="217">
        <v>26.506</v>
      </c>
      <c r="M20" s="227"/>
      <c r="N20" s="227"/>
      <c r="R20" s="227"/>
      <c r="S20" s="227"/>
    </row>
    <row r="21" spans="1:19" ht="15" customHeight="1">
      <c r="A21" s="179">
        <v>1973</v>
      </c>
      <c r="B21" s="217">
        <v>17.062000000000001</v>
      </c>
      <c r="C21" s="217">
        <v>18.164000000000001</v>
      </c>
      <c r="D21" s="217">
        <v>-1.127</v>
      </c>
      <c r="E21" s="217">
        <v>3.6999999999999998E-2</v>
      </c>
      <c r="F21" s="217">
        <v>-1.2E-2</v>
      </c>
      <c r="G21" s="217">
        <v>-1.1020000000000001</v>
      </c>
      <c r="H21" s="217">
        <v>25.202000000000002</v>
      </c>
      <c r="M21" s="227"/>
      <c r="N21" s="227"/>
      <c r="R21" s="227"/>
      <c r="S21" s="227"/>
    </row>
    <row r="22" spans="1:19" ht="15" customHeight="1">
      <c r="A22" s="179">
        <v>1974</v>
      </c>
      <c r="B22" s="217">
        <v>17.751000000000001</v>
      </c>
      <c r="C22" s="217">
        <v>18.164999999999999</v>
      </c>
      <c r="D22" s="217">
        <v>-0.48499999999999999</v>
      </c>
      <c r="E22" s="217">
        <v>0.124</v>
      </c>
      <c r="F22" s="217">
        <v>-5.1999999999999998E-2</v>
      </c>
      <c r="G22" s="217">
        <v>-0.41399999999999998</v>
      </c>
      <c r="H22" s="217">
        <v>23.178000000000001</v>
      </c>
      <c r="M22" s="227"/>
      <c r="N22" s="227"/>
      <c r="R22" s="227"/>
      <c r="S22" s="227"/>
    </row>
    <row r="23" spans="1:19" ht="15" customHeight="1">
      <c r="A23" s="179">
        <v>1975</v>
      </c>
      <c r="B23" s="217">
        <v>17.367999999999999</v>
      </c>
      <c r="C23" s="217">
        <v>20.681000000000001</v>
      </c>
      <c r="D23" s="217">
        <v>-3.37</v>
      </c>
      <c r="E23" s="217">
        <v>0.126</v>
      </c>
      <c r="F23" s="217">
        <v>-6.9000000000000006E-2</v>
      </c>
      <c r="G23" s="217">
        <v>-3.3130000000000002</v>
      </c>
      <c r="H23" s="217">
        <v>24.562000000000001</v>
      </c>
      <c r="M23" s="227"/>
      <c r="N23" s="227"/>
      <c r="R23" s="227"/>
      <c r="S23" s="227"/>
    </row>
    <row r="24" spans="1:19" ht="15" customHeight="1">
      <c r="A24" s="179">
        <v>1976</v>
      </c>
      <c r="B24" s="217">
        <v>16.687999999999999</v>
      </c>
      <c r="C24" s="217">
        <v>20.815999999999999</v>
      </c>
      <c r="D24" s="217">
        <v>-3.887</v>
      </c>
      <c r="E24" s="217">
        <v>-0.18</v>
      </c>
      <c r="F24" s="217">
        <v>-6.0999999999999999E-2</v>
      </c>
      <c r="G24" s="217">
        <v>-4.1280000000000001</v>
      </c>
      <c r="H24" s="217">
        <v>26.728999999999999</v>
      </c>
      <c r="M24" s="227"/>
      <c r="N24" s="227"/>
      <c r="R24" s="227"/>
      <c r="S24" s="227"/>
    </row>
    <row r="25" spans="1:19" ht="15" customHeight="1">
      <c r="A25" s="179">
        <v>1977</v>
      </c>
      <c r="B25" s="217">
        <v>17.564</v>
      </c>
      <c r="C25" s="217">
        <v>20.215</v>
      </c>
      <c r="D25" s="217">
        <v>-2.4670000000000001</v>
      </c>
      <c r="E25" s="217">
        <v>-0.193</v>
      </c>
      <c r="F25" s="217">
        <v>8.9999999999999993E-3</v>
      </c>
      <c r="G25" s="217">
        <v>-2.6509999999999998</v>
      </c>
      <c r="H25" s="217">
        <v>27.125</v>
      </c>
      <c r="M25" s="227"/>
      <c r="N25" s="227"/>
      <c r="R25" s="227"/>
      <c r="S25" s="227"/>
    </row>
    <row r="26" spans="1:19" ht="15" customHeight="1">
      <c r="A26" s="179">
        <v>1978</v>
      </c>
      <c r="B26" s="217">
        <v>17.574999999999999</v>
      </c>
      <c r="C26" s="217">
        <v>20.178000000000001</v>
      </c>
      <c r="D26" s="217">
        <v>-2.4380000000000002</v>
      </c>
      <c r="E26" s="217">
        <v>-0.188</v>
      </c>
      <c r="F26" s="217">
        <v>2.1999999999999999E-2</v>
      </c>
      <c r="G26" s="217">
        <v>-2.6030000000000002</v>
      </c>
      <c r="H26" s="217">
        <v>26.704999999999998</v>
      </c>
      <c r="M26" s="227"/>
      <c r="N26" s="227"/>
      <c r="R26" s="227"/>
      <c r="S26" s="227"/>
    </row>
    <row r="27" spans="1:19" ht="15" customHeight="1">
      <c r="A27" s="179">
        <v>1979</v>
      </c>
      <c r="B27" s="217">
        <v>18.058</v>
      </c>
      <c r="C27" s="217">
        <v>19.646000000000001</v>
      </c>
      <c r="D27" s="217">
        <v>-1.5449999999999999</v>
      </c>
      <c r="E27" s="217">
        <v>-7.6999999999999999E-2</v>
      </c>
      <c r="F27" s="217">
        <v>3.5000000000000003E-2</v>
      </c>
      <c r="G27" s="217">
        <v>-1.587</v>
      </c>
      <c r="H27" s="217">
        <v>24.957999999999998</v>
      </c>
      <c r="M27" s="227"/>
      <c r="N27" s="227"/>
      <c r="R27" s="227"/>
      <c r="S27" s="227"/>
    </row>
    <row r="28" spans="1:19" ht="15" customHeight="1">
      <c r="A28" s="179">
        <v>1980</v>
      </c>
      <c r="B28" s="217">
        <v>18.521999999999998</v>
      </c>
      <c r="C28" s="217">
        <v>21.166</v>
      </c>
      <c r="D28" s="217">
        <v>-2.62</v>
      </c>
      <c r="E28" s="217">
        <v>-0.04</v>
      </c>
      <c r="F28" s="217">
        <v>1.4999999999999999E-2</v>
      </c>
      <c r="G28" s="217">
        <v>-2.6440000000000001</v>
      </c>
      <c r="H28" s="217">
        <v>25.5</v>
      </c>
      <c r="M28" s="227"/>
      <c r="N28" s="227"/>
      <c r="R28" s="227"/>
      <c r="S28" s="227"/>
    </row>
    <row r="29" spans="1:19" ht="15" customHeight="1">
      <c r="A29" s="228">
        <v>1981</v>
      </c>
      <c r="B29" s="217">
        <v>19.126000000000001</v>
      </c>
      <c r="C29" s="217">
        <v>21.646999999999998</v>
      </c>
      <c r="D29" s="217">
        <v>-2.3570000000000002</v>
      </c>
      <c r="E29" s="217">
        <v>-0.16</v>
      </c>
      <c r="F29" s="217">
        <v>-3.0000000000000001E-3</v>
      </c>
      <c r="G29" s="217">
        <v>-2.52</v>
      </c>
      <c r="H29" s="217">
        <v>25.195</v>
      </c>
      <c r="M29" s="227"/>
      <c r="N29" s="227"/>
      <c r="R29" s="227"/>
      <c r="S29" s="227"/>
    </row>
    <row r="30" spans="1:19" ht="15" customHeight="1">
      <c r="A30" s="179">
        <v>1982</v>
      </c>
      <c r="B30" s="217">
        <v>18.645</v>
      </c>
      <c r="C30" s="217">
        <v>22.507000000000001</v>
      </c>
      <c r="D30" s="217">
        <v>-3.64</v>
      </c>
      <c r="E30" s="217">
        <v>-0.24</v>
      </c>
      <c r="F30" s="217">
        <v>1.7000000000000001E-2</v>
      </c>
      <c r="G30" s="217">
        <v>-3.8620000000000001</v>
      </c>
      <c r="H30" s="217">
        <v>27.905000000000001</v>
      </c>
      <c r="M30" s="227"/>
      <c r="N30" s="227"/>
      <c r="R30" s="227"/>
      <c r="S30" s="227"/>
    </row>
    <row r="31" spans="1:19" ht="15" customHeight="1">
      <c r="A31" s="179">
        <v>1983</v>
      </c>
      <c r="B31" s="217">
        <v>16.984000000000002</v>
      </c>
      <c r="C31" s="217">
        <v>22.861000000000001</v>
      </c>
      <c r="D31" s="217">
        <v>-5.8739999999999997</v>
      </c>
      <c r="E31" s="217">
        <v>6.0000000000000001E-3</v>
      </c>
      <c r="F31" s="217">
        <v>-8.9999999999999993E-3</v>
      </c>
      <c r="G31" s="217">
        <v>-5.8769999999999998</v>
      </c>
      <c r="H31" s="217">
        <v>32.162999999999997</v>
      </c>
      <c r="M31" s="227"/>
      <c r="N31" s="227"/>
      <c r="R31" s="227"/>
      <c r="S31" s="227"/>
    </row>
    <row r="32" spans="1:19" ht="15" customHeight="1">
      <c r="A32" s="179">
        <v>1984</v>
      </c>
      <c r="B32" s="217">
        <v>16.875</v>
      </c>
      <c r="C32" s="217">
        <v>21.568999999999999</v>
      </c>
      <c r="D32" s="217">
        <v>-4.6909999999999998</v>
      </c>
      <c r="E32" s="217">
        <v>7.0000000000000001E-3</v>
      </c>
      <c r="F32" s="217">
        <v>-8.9999999999999993E-3</v>
      </c>
      <c r="G32" s="217">
        <v>-4.694</v>
      </c>
      <c r="H32" s="217">
        <v>33.094999999999999</v>
      </c>
      <c r="M32" s="227"/>
      <c r="N32" s="227"/>
      <c r="R32" s="227"/>
      <c r="S32" s="227"/>
    </row>
    <row r="33" spans="1:19" ht="15" customHeight="1">
      <c r="A33" s="179">
        <v>1985</v>
      </c>
      <c r="B33" s="217">
        <v>17.21</v>
      </c>
      <c r="C33" s="217">
        <v>22.187999999999999</v>
      </c>
      <c r="D33" s="217">
        <v>-5.194</v>
      </c>
      <c r="E33" s="217">
        <v>0.22</v>
      </c>
      <c r="F33" s="217">
        <v>-3.0000000000000001E-3</v>
      </c>
      <c r="G33" s="217">
        <v>-4.9779999999999998</v>
      </c>
      <c r="H33" s="217">
        <v>35.338999999999999</v>
      </c>
      <c r="M33" s="227"/>
      <c r="N33" s="227"/>
      <c r="R33" s="227"/>
      <c r="S33" s="227"/>
    </row>
    <row r="34" spans="1:19" ht="15" customHeight="1">
      <c r="A34" s="179">
        <v>1986</v>
      </c>
      <c r="B34" s="217">
        <v>16.992999999999999</v>
      </c>
      <c r="C34" s="217">
        <v>21.881</v>
      </c>
      <c r="D34" s="217">
        <v>-5.2560000000000002</v>
      </c>
      <c r="E34" s="217">
        <v>0.37</v>
      </c>
      <c r="F34" s="217">
        <v>-1E-3</v>
      </c>
      <c r="G34" s="217">
        <v>-4.8879999999999999</v>
      </c>
      <c r="H34" s="217">
        <v>38.456000000000003</v>
      </c>
      <c r="M34" s="227"/>
      <c r="N34" s="227"/>
      <c r="R34" s="227"/>
      <c r="S34" s="227"/>
    </row>
    <row r="35" spans="1:19" ht="15" customHeight="1">
      <c r="A35" s="179">
        <v>1987</v>
      </c>
      <c r="B35" s="217">
        <v>17.917999999999999</v>
      </c>
      <c r="C35" s="217">
        <v>21.059000000000001</v>
      </c>
      <c r="D35" s="217">
        <v>-3.5310000000000001</v>
      </c>
      <c r="E35" s="217">
        <v>0.41</v>
      </c>
      <c r="F35" s="217">
        <v>-0.02</v>
      </c>
      <c r="G35" s="217">
        <v>-3.141</v>
      </c>
      <c r="H35" s="217">
        <v>39.637</v>
      </c>
      <c r="M35" s="227"/>
      <c r="N35" s="227"/>
      <c r="R35" s="227"/>
      <c r="S35" s="227"/>
    </row>
    <row r="36" spans="1:19" ht="15" customHeight="1">
      <c r="A36" s="179">
        <v>1988</v>
      </c>
      <c r="B36" s="217">
        <v>17.693999999999999</v>
      </c>
      <c r="C36" s="217">
        <v>20.713999999999999</v>
      </c>
      <c r="D36" s="217">
        <v>-3.742</v>
      </c>
      <c r="E36" s="217">
        <v>0.755</v>
      </c>
      <c r="F36" s="217">
        <v>-3.3000000000000002E-2</v>
      </c>
      <c r="G36" s="217">
        <v>-3.02</v>
      </c>
      <c r="H36" s="217">
        <v>39.926000000000002</v>
      </c>
      <c r="M36" s="227"/>
      <c r="N36" s="227"/>
      <c r="R36" s="227"/>
      <c r="S36" s="227"/>
    </row>
    <row r="37" spans="1:19" ht="15" customHeight="1">
      <c r="A37" s="179">
        <v>1989</v>
      </c>
      <c r="B37" s="217">
        <v>17.843</v>
      </c>
      <c r="C37" s="217">
        <v>20.591000000000001</v>
      </c>
      <c r="D37" s="217">
        <v>-3.698</v>
      </c>
      <c r="E37" s="217">
        <v>0.94399999999999995</v>
      </c>
      <c r="F37" s="217">
        <v>6.0000000000000001E-3</v>
      </c>
      <c r="G37" s="217">
        <v>-2.7480000000000002</v>
      </c>
      <c r="H37" s="217">
        <v>39.439</v>
      </c>
      <c r="M37" s="227"/>
      <c r="N37" s="227"/>
      <c r="R37" s="227"/>
      <c r="S37" s="227"/>
    </row>
    <row r="38" spans="1:19" ht="15" customHeight="1">
      <c r="A38" s="179">
        <v>1990</v>
      </c>
      <c r="B38" s="217">
        <v>17.495000000000001</v>
      </c>
      <c r="C38" s="217">
        <v>21.242000000000001</v>
      </c>
      <c r="D38" s="217">
        <v>-4.7069999999999999</v>
      </c>
      <c r="E38" s="217">
        <v>0.98699999999999999</v>
      </c>
      <c r="F38" s="217">
        <v>-2.8000000000000001E-2</v>
      </c>
      <c r="G38" s="217">
        <v>-3.7469999999999999</v>
      </c>
      <c r="H38" s="217">
        <v>40.883000000000003</v>
      </c>
      <c r="M38" s="227"/>
      <c r="N38" s="227"/>
      <c r="R38" s="227"/>
      <c r="S38" s="227"/>
    </row>
    <row r="39" spans="1:19" ht="15" customHeight="1">
      <c r="A39" s="228">
        <v>1991</v>
      </c>
      <c r="B39" s="217">
        <v>17.314</v>
      </c>
      <c r="C39" s="217">
        <v>21.733000000000001</v>
      </c>
      <c r="D39" s="217">
        <v>-5.2750000000000004</v>
      </c>
      <c r="E39" s="217">
        <v>0.878</v>
      </c>
      <c r="F39" s="217">
        <v>-2.1999999999999999E-2</v>
      </c>
      <c r="G39" s="217">
        <v>-4.4189999999999996</v>
      </c>
      <c r="H39" s="217">
        <v>44.131</v>
      </c>
      <c r="M39" s="227"/>
      <c r="N39" s="227"/>
      <c r="R39" s="227"/>
      <c r="S39" s="227"/>
    </row>
    <row r="40" spans="1:19" ht="15" customHeight="1">
      <c r="A40" s="179">
        <v>1992</v>
      </c>
      <c r="B40" s="217">
        <v>17.007000000000001</v>
      </c>
      <c r="C40" s="217">
        <v>21.532</v>
      </c>
      <c r="D40" s="217">
        <v>-5.3049999999999997</v>
      </c>
      <c r="E40" s="217">
        <v>0.79100000000000004</v>
      </c>
      <c r="F40" s="217">
        <v>-0.01</v>
      </c>
      <c r="G40" s="217">
        <v>-4.5250000000000004</v>
      </c>
      <c r="H40" s="217">
        <v>46.752000000000002</v>
      </c>
      <c r="M40" s="227"/>
      <c r="N40" s="227"/>
      <c r="R40" s="227"/>
      <c r="S40" s="227"/>
    </row>
    <row r="41" spans="1:19" ht="15" customHeight="1">
      <c r="A41" s="179">
        <v>1993</v>
      </c>
      <c r="B41" s="217">
        <v>17.036999999999999</v>
      </c>
      <c r="C41" s="217">
        <v>20.802</v>
      </c>
      <c r="D41" s="217">
        <v>-4.4340000000000002</v>
      </c>
      <c r="E41" s="217">
        <v>0.69099999999999995</v>
      </c>
      <c r="F41" s="217">
        <v>-2.1000000000000001E-2</v>
      </c>
      <c r="G41" s="217">
        <v>-3.7639999999999998</v>
      </c>
      <c r="H41" s="217">
        <v>47.945</v>
      </c>
      <c r="M41" s="227"/>
      <c r="N41" s="227"/>
      <c r="R41" s="227"/>
      <c r="S41" s="227"/>
    </row>
    <row r="42" spans="1:19" ht="15" customHeight="1">
      <c r="A42" s="179">
        <v>1994</v>
      </c>
      <c r="B42" s="217">
        <v>17.536000000000001</v>
      </c>
      <c r="C42" s="217">
        <v>20.367999999999999</v>
      </c>
      <c r="D42" s="217">
        <v>-3.6070000000000002</v>
      </c>
      <c r="E42" s="217">
        <v>0.79100000000000004</v>
      </c>
      <c r="F42" s="217">
        <v>-1.4999999999999999E-2</v>
      </c>
      <c r="G42" s="217">
        <v>-2.831</v>
      </c>
      <c r="H42" s="217">
        <v>47.835000000000001</v>
      </c>
      <c r="M42" s="227"/>
      <c r="N42" s="227"/>
      <c r="R42" s="227"/>
      <c r="S42" s="227"/>
    </row>
    <row r="43" spans="1:19" ht="15" customHeight="1">
      <c r="A43" s="179">
        <v>1995</v>
      </c>
      <c r="B43" s="217">
        <v>17.88</v>
      </c>
      <c r="C43" s="217">
        <v>20.047999999999998</v>
      </c>
      <c r="D43" s="217">
        <v>-2.9940000000000002</v>
      </c>
      <c r="E43" s="217">
        <v>0.8</v>
      </c>
      <c r="F43" s="217">
        <v>2.5999999999999999E-2</v>
      </c>
      <c r="G43" s="217">
        <v>-2.169</v>
      </c>
      <c r="H43" s="217">
        <v>47.673999999999999</v>
      </c>
      <c r="M43" s="227"/>
      <c r="N43" s="227"/>
      <c r="R43" s="227"/>
      <c r="S43" s="227"/>
    </row>
    <row r="44" spans="1:19" ht="15" customHeight="1">
      <c r="A44" s="179">
        <v>1996</v>
      </c>
      <c r="B44" s="217">
        <v>18.274000000000001</v>
      </c>
      <c r="C44" s="217">
        <v>19.625</v>
      </c>
      <c r="D44" s="217">
        <v>-2.1890000000000001</v>
      </c>
      <c r="E44" s="217">
        <v>0.83499999999999996</v>
      </c>
      <c r="F44" s="217">
        <v>2E-3</v>
      </c>
      <c r="G44" s="217">
        <v>-1.351</v>
      </c>
      <c r="H44" s="217">
        <v>46.962000000000003</v>
      </c>
      <c r="M44" s="227"/>
      <c r="N44" s="227"/>
      <c r="R44" s="227"/>
      <c r="S44" s="227"/>
    </row>
    <row r="45" spans="1:19" ht="15" customHeight="1">
      <c r="A45" s="179">
        <v>1997</v>
      </c>
      <c r="B45" s="217">
        <v>18.687000000000001</v>
      </c>
      <c r="C45" s="217">
        <v>18.946000000000002</v>
      </c>
      <c r="D45" s="217">
        <v>-1.222</v>
      </c>
      <c r="E45" s="217">
        <v>0.96199999999999997</v>
      </c>
      <c r="F45" s="217">
        <v>1E-3</v>
      </c>
      <c r="G45" s="217">
        <v>-0.25900000000000001</v>
      </c>
      <c r="H45" s="217">
        <v>44.637999999999998</v>
      </c>
      <c r="M45" s="227"/>
      <c r="N45" s="227"/>
      <c r="R45" s="227"/>
      <c r="S45" s="227"/>
    </row>
    <row r="46" spans="1:19" ht="15" customHeight="1">
      <c r="A46" s="179">
        <v>1998</v>
      </c>
      <c r="B46" s="217">
        <v>19.279</v>
      </c>
      <c r="C46" s="217">
        <v>18.503</v>
      </c>
      <c r="D46" s="217">
        <v>-0.33500000000000002</v>
      </c>
      <c r="E46" s="217">
        <v>1.113</v>
      </c>
      <c r="F46" s="217">
        <v>-2E-3</v>
      </c>
      <c r="G46" s="217">
        <v>0.77600000000000002</v>
      </c>
      <c r="H46" s="217">
        <v>41.665999999999997</v>
      </c>
      <c r="M46" s="227"/>
      <c r="N46" s="227"/>
      <c r="R46" s="227"/>
      <c r="S46" s="227"/>
    </row>
    <row r="47" spans="1:19" ht="15" customHeight="1">
      <c r="A47" s="179">
        <v>1999</v>
      </c>
      <c r="B47" s="217">
        <v>19.277999999999999</v>
      </c>
      <c r="C47" s="217">
        <v>17.952999999999999</v>
      </c>
      <c r="D47" s="217">
        <v>0.02</v>
      </c>
      <c r="E47" s="217">
        <v>1.3160000000000001</v>
      </c>
      <c r="F47" s="217">
        <v>-1.0999999999999999E-2</v>
      </c>
      <c r="G47" s="217">
        <v>1.325</v>
      </c>
      <c r="H47" s="217">
        <v>38.317999999999998</v>
      </c>
      <c r="M47" s="227"/>
      <c r="N47" s="227"/>
      <c r="R47" s="227"/>
      <c r="S47" s="227"/>
    </row>
    <row r="48" spans="1:19" ht="15" customHeight="1">
      <c r="A48" s="179">
        <v>2000</v>
      </c>
      <c r="B48" s="217">
        <v>20.018000000000001</v>
      </c>
      <c r="C48" s="217">
        <v>17.681999999999999</v>
      </c>
      <c r="D48" s="217">
        <v>0.85399999999999998</v>
      </c>
      <c r="E48" s="217">
        <v>1.5009999999999999</v>
      </c>
      <c r="F48" s="217">
        <v>-0.02</v>
      </c>
      <c r="G48" s="217">
        <v>2.335</v>
      </c>
      <c r="H48" s="217">
        <v>33.703000000000003</v>
      </c>
      <c r="M48" s="227"/>
      <c r="N48" s="227"/>
      <c r="R48" s="227"/>
      <c r="S48" s="227"/>
    </row>
    <row r="49" spans="1:19" ht="15" customHeight="1">
      <c r="A49" s="228">
        <v>2001</v>
      </c>
      <c r="B49" s="217">
        <v>18.916</v>
      </c>
      <c r="C49" s="217">
        <v>17.698</v>
      </c>
      <c r="D49" s="217">
        <v>-0.308</v>
      </c>
      <c r="E49" s="217">
        <v>1.548</v>
      </c>
      <c r="F49" s="217">
        <v>-2.1999999999999999E-2</v>
      </c>
      <c r="G49" s="217">
        <v>1.218</v>
      </c>
      <c r="H49" s="217">
        <v>31.538</v>
      </c>
      <c r="M49" s="227"/>
      <c r="N49" s="227"/>
      <c r="R49" s="227"/>
      <c r="S49" s="227"/>
    </row>
    <row r="50" spans="1:19" ht="15" customHeight="1">
      <c r="A50" s="179">
        <v>2002</v>
      </c>
      <c r="B50" s="217">
        <v>17.113</v>
      </c>
      <c r="C50" s="217">
        <v>18.57</v>
      </c>
      <c r="D50" s="217">
        <v>-2.931</v>
      </c>
      <c r="E50" s="217">
        <v>1.468</v>
      </c>
      <c r="F50" s="217">
        <v>6.0000000000000001E-3</v>
      </c>
      <c r="G50" s="217">
        <v>-1.4570000000000001</v>
      </c>
      <c r="H50" s="217">
        <v>32.694000000000003</v>
      </c>
      <c r="M50" s="227"/>
      <c r="N50" s="227"/>
      <c r="R50" s="227"/>
      <c r="S50" s="227"/>
    </row>
    <row r="51" spans="1:19" ht="15" customHeight="1">
      <c r="A51" s="179">
        <v>2003</v>
      </c>
      <c r="B51" s="217">
        <v>15.802</v>
      </c>
      <c r="C51" s="217">
        <v>19.149999999999999</v>
      </c>
      <c r="D51" s="217">
        <v>-4.774</v>
      </c>
      <c r="E51" s="217">
        <v>1.379</v>
      </c>
      <c r="F51" s="217">
        <v>4.7E-2</v>
      </c>
      <c r="G51" s="217">
        <v>-3.3479999999999999</v>
      </c>
      <c r="H51" s="217">
        <v>34.697000000000003</v>
      </c>
      <c r="M51" s="227"/>
      <c r="N51" s="227"/>
      <c r="R51" s="227"/>
      <c r="S51" s="227"/>
    </row>
    <row r="52" spans="1:19" ht="15" customHeight="1">
      <c r="A52" s="179">
        <v>2004</v>
      </c>
      <c r="B52" s="217">
        <v>15.631</v>
      </c>
      <c r="C52" s="217">
        <v>19.062000000000001</v>
      </c>
      <c r="D52" s="217">
        <v>-4.7220000000000004</v>
      </c>
      <c r="E52" s="217">
        <v>1.256</v>
      </c>
      <c r="F52" s="217">
        <v>3.4000000000000002E-2</v>
      </c>
      <c r="G52" s="217">
        <v>-3.431</v>
      </c>
      <c r="H52" s="217">
        <v>35.712000000000003</v>
      </c>
      <c r="M52" s="227"/>
      <c r="N52" s="227"/>
      <c r="R52" s="227"/>
      <c r="S52" s="227"/>
    </row>
    <row r="53" spans="1:19" ht="15" customHeight="1">
      <c r="A53" s="179">
        <v>2005</v>
      </c>
      <c r="B53" s="217">
        <v>16.773</v>
      </c>
      <c r="C53" s="217">
        <v>19.251999999999999</v>
      </c>
      <c r="D53" s="217">
        <v>-3.8439999999999999</v>
      </c>
      <c r="E53" s="217">
        <v>1.351</v>
      </c>
      <c r="F53" s="217">
        <v>1.4E-2</v>
      </c>
      <c r="G53" s="217">
        <v>-2.4790000000000001</v>
      </c>
      <c r="H53" s="217">
        <v>35.765000000000001</v>
      </c>
      <c r="M53" s="227"/>
      <c r="N53" s="227"/>
      <c r="R53" s="227"/>
      <c r="S53" s="227"/>
    </row>
    <row r="54" spans="1:19" ht="15" customHeight="1">
      <c r="A54" s="179">
        <v>2006</v>
      </c>
      <c r="B54" s="217">
        <v>17.649999999999999</v>
      </c>
      <c r="C54" s="217">
        <v>19.47</v>
      </c>
      <c r="D54" s="217">
        <v>-3.1859999999999999</v>
      </c>
      <c r="E54" s="217">
        <v>1.3580000000000001</v>
      </c>
      <c r="F54" s="217">
        <v>8.0000000000000002E-3</v>
      </c>
      <c r="G54" s="217">
        <v>-1.82</v>
      </c>
      <c r="H54" s="217">
        <v>35.411000000000001</v>
      </c>
      <c r="M54" s="227"/>
      <c r="N54" s="227"/>
      <c r="R54" s="227"/>
      <c r="S54" s="227"/>
    </row>
    <row r="55" spans="1:19" ht="15" customHeight="1">
      <c r="A55" s="179">
        <v>2007</v>
      </c>
      <c r="B55" s="217">
        <v>17.951000000000001</v>
      </c>
      <c r="C55" s="217">
        <v>19.074999999999999</v>
      </c>
      <c r="D55" s="217">
        <v>-2.3919999999999999</v>
      </c>
      <c r="E55" s="217">
        <v>1.304</v>
      </c>
      <c r="F55" s="217">
        <v>-3.5999999999999997E-2</v>
      </c>
      <c r="G55" s="217">
        <v>-1.123</v>
      </c>
      <c r="H55" s="217">
        <v>35.197000000000003</v>
      </c>
      <c r="M55" s="227"/>
      <c r="N55" s="227"/>
      <c r="R55" s="227"/>
      <c r="S55" s="227"/>
    </row>
    <row r="56" spans="1:19" ht="15" customHeight="1">
      <c r="A56" s="179">
        <v>2008</v>
      </c>
      <c r="B56" s="217">
        <v>17.058</v>
      </c>
      <c r="C56" s="217">
        <v>20.157</v>
      </c>
      <c r="D56" s="217">
        <v>-4.3380000000000001</v>
      </c>
      <c r="E56" s="217">
        <v>1.2549999999999999</v>
      </c>
      <c r="F56" s="217">
        <v>-1.6E-2</v>
      </c>
      <c r="G56" s="217">
        <v>-3.0990000000000002</v>
      </c>
      <c r="H56" s="217">
        <v>39.219000000000001</v>
      </c>
      <c r="M56" s="227"/>
      <c r="N56" s="227"/>
      <c r="R56" s="227"/>
      <c r="S56" s="227"/>
    </row>
    <row r="57" spans="1:19" ht="15" customHeight="1">
      <c r="A57" s="179">
        <v>2009</v>
      </c>
      <c r="B57" s="217">
        <v>14.55</v>
      </c>
      <c r="C57" s="217">
        <v>24.315000000000001</v>
      </c>
      <c r="D57" s="217">
        <v>-10.712</v>
      </c>
      <c r="E57" s="217">
        <v>0.94899999999999995</v>
      </c>
      <c r="F57" s="217">
        <v>-2E-3</v>
      </c>
      <c r="G57" s="217">
        <v>-9.7650000000000006</v>
      </c>
      <c r="H57" s="217">
        <v>52.15</v>
      </c>
      <c r="M57" s="227"/>
      <c r="N57" s="227"/>
      <c r="R57" s="227"/>
      <c r="S57" s="227"/>
    </row>
    <row r="58" spans="1:19" ht="15" customHeight="1">
      <c r="A58" s="179">
        <v>2010</v>
      </c>
      <c r="B58" s="217">
        <v>14.53</v>
      </c>
      <c r="C58" s="217">
        <v>23.225999999999999</v>
      </c>
      <c r="D58" s="217">
        <v>-9.2140000000000004</v>
      </c>
      <c r="E58" s="217">
        <v>0.54900000000000004</v>
      </c>
      <c r="F58" s="217">
        <v>-3.2000000000000001E-2</v>
      </c>
      <c r="G58" s="217">
        <v>-8.6959999999999997</v>
      </c>
      <c r="H58" s="217">
        <v>60.593000000000004</v>
      </c>
      <c r="M58" s="227"/>
      <c r="N58" s="227"/>
      <c r="R58" s="227"/>
      <c r="S58" s="227"/>
    </row>
    <row r="59" spans="1:19" ht="15" customHeight="1">
      <c r="A59" s="228">
        <v>2011</v>
      </c>
      <c r="B59" s="217">
        <v>14.893000000000001</v>
      </c>
      <c r="C59" s="217">
        <v>23.295999999999999</v>
      </c>
      <c r="D59" s="217">
        <v>-8.8369999999999997</v>
      </c>
      <c r="E59" s="217">
        <v>0.44</v>
      </c>
      <c r="F59" s="217">
        <v>-5.0000000000000001E-3</v>
      </c>
      <c r="G59" s="217">
        <v>-8.4030000000000005</v>
      </c>
      <c r="H59" s="217">
        <v>65.484999999999999</v>
      </c>
      <c r="M59" s="227"/>
      <c r="N59" s="227"/>
      <c r="R59" s="227"/>
      <c r="S59" s="227"/>
    </row>
    <row r="60" spans="1:19" ht="15" customHeight="1">
      <c r="A60" s="179">
        <v>2012</v>
      </c>
      <c r="B60" s="217">
        <v>15.208</v>
      </c>
      <c r="C60" s="217">
        <v>21.890999999999998</v>
      </c>
      <c r="D60" s="217">
        <v>-7.0670000000000002</v>
      </c>
      <c r="E60" s="217">
        <v>0.40100000000000002</v>
      </c>
      <c r="F60" s="217">
        <v>-1.7000000000000001E-2</v>
      </c>
      <c r="G60" s="217">
        <v>-6.6829999999999998</v>
      </c>
      <c r="H60" s="217">
        <v>70.028000000000006</v>
      </c>
      <c r="M60" s="227"/>
      <c r="N60" s="227"/>
      <c r="R60" s="227"/>
      <c r="S60" s="227"/>
    </row>
    <row r="61" spans="1:19" ht="15" customHeight="1">
      <c r="A61" s="179">
        <v>2013</v>
      </c>
      <c r="B61" s="217">
        <v>16.63</v>
      </c>
      <c r="C61" s="217">
        <v>20.702999999999999</v>
      </c>
      <c r="D61" s="217">
        <v>-4.3099999999999996</v>
      </c>
      <c r="E61" s="217">
        <v>0.22500000000000001</v>
      </c>
      <c r="F61" s="217">
        <v>1.0999999999999999E-2</v>
      </c>
      <c r="G61" s="217">
        <v>-4.0730000000000004</v>
      </c>
      <c r="H61" s="217">
        <v>71.805000000000007</v>
      </c>
      <c r="M61" s="227"/>
      <c r="N61" s="227"/>
      <c r="R61" s="227"/>
      <c r="S61" s="227"/>
    </row>
    <row r="62" spans="1:19" ht="15" customHeight="1">
      <c r="A62" s="179">
        <v>2014</v>
      </c>
      <c r="B62" s="217">
        <v>17.337</v>
      </c>
      <c r="C62" s="217">
        <v>20.119</v>
      </c>
      <c r="D62" s="217">
        <v>-2.9510000000000001</v>
      </c>
      <c r="E62" s="217">
        <v>0.155</v>
      </c>
      <c r="F62" s="217">
        <v>1.4999999999999999E-2</v>
      </c>
      <c r="G62" s="217">
        <v>-2.782</v>
      </c>
      <c r="H62" s="217">
        <v>73.328999999999994</v>
      </c>
      <c r="M62" s="227"/>
      <c r="N62" s="227"/>
      <c r="R62" s="227"/>
      <c r="S62" s="227"/>
    </row>
    <row r="63" spans="1:19" ht="15" customHeight="1">
      <c r="A63" s="179">
        <v>2015</v>
      </c>
      <c r="B63" s="217">
        <v>17.891999999999999</v>
      </c>
      <c r="C63" s="217">
        <v>20.324999999999999</v>
      </c>
      <c r="D63" s="217">
        <v>-2.5830000000000002</v>
      </c>
      <c r="E63" s="217">
        <v>0.14099999999999999</v>
      </c>
      <c r="F63" s="217">
        <v>8.9999999999999993E-3</v>
      </c>
      <c r="G63" s="217">
        <v>-2.4329999999999998</v>
      </c>
      <c r="H63" s="217">
        <v>72.212000000000003</v>
      </c>
      <c r="M63" s="227"/>
      <c r="N63" s="227"/>
      <c r="R63" s="227"/>
      <c r="S63" s="227"/>
    </row>
    <row r="64" spans="1:19" ht="15" customHeight="1">
      <c r="A64" s="179">
        <v>2016</v>
      </c>
      <c r="B64" s="217">
        <v>17.530999999999999</v>
      </c>
      <c r="C64" s="217">
        <v>20.667000000000002</v>
      </c>
      <c r="D64" s="217">
        <v>-3.327</v>
      </c>
      <c r="E64" s="217">
        <v>0.183</v>
      </c>
      <c r="F64" s="217">
        <v>7.0000000000000001E-3</v>
      </c>
      <c r="G64" s="217">
        <v>-3.1360000000000001</v>
      </c>
      <c r="H64" s="217">
        <v>76.001000000000005</v>
      </c>
      <c r="M64" s="227"/>
      <c r="N64" s="227"/>
      <c r="R64" s="227"/>
      <c r="S64" s="227"/>
    </row>
    <row r="65" spans="1:19" ht="15" customHeight="1">
      <c r="A65" s="179">
        <v>2017</v>
      </c>
      <c r="B65" s="217">
        <v>17.116</v>
      </c>
      <c r="C65" s="217">
        <v>20.55</v>
      </c>
      <c r="D65" s="217">
        <v>-3.69</v>
      </c>
      <c r="E65" s="217">
        <v>0.24299999999999999</v>
      </c>
      <c r="F65" s="217">
        <v>1.2E-2</v>
      </c>
      <c r="G65" s="217">
        <v>-3.4350000000000001</v>
      </c>
      <c r="H65" s="217">
        <v>75.691999999999993</v>
      </c>
      <c r="M65" s="227"/>
      <c r="N65" s="227"/>
      <c r="R65" s="227"/>
      <c r="S65" s="227"/>
    </row>
    <row r="66" spans="1:19" ht="15" customHeight="1">
      <c r="A66" s="179">
        <v>2018</v>
      </c>
      <c r="B66" s="217">
        <v>16.294</v>
      </c>
      <c r="C66" s="217">
        <v>20.106999999999999</v>
      </c>
      <c r="D66" s="217">
        <v>-3.843</v>
      </c>
      <c r="E66" s="217">
        <v>2.3E-2</v>
      </c>
      <c r="F66" s="217">
        <v>7.0000000000000001E-3</v>
      </c>
      <c r="G66" s="217">
        <v>-3.8130000000000002</v>
      </c>
      <c r="H66" s="217">
        <v>77.066999999999993</v>
      </c>
      <c r="M66" s="227"/>
      <c r="N66" s="227"/>
      <c r="R66" s="227"/>
      <c r="S66" s="227"/>
    </row>
    <row r="67" spans="1:19" ht="15" customHeight="1">
      <c r="A67" s="179">
        <v>2019</v>
      </c>
      <c r="B67" s="217">
        <v>16.279</v>
      </c>
      <c r="C67" s="217">
        <v>20.902000000000001</v>
      </c>
      <c r="D67" s="217">
        <v>-4.6589999999999998</v>
      </c>
      <c r="E67" s="217">
        <v>3.1E-2</v>
      </c>
      <c r="F67" s="217">
        <v>5.0000000000000001E-3</v>
      </c>
      <c r="G67" s="217">
        <v>-4.6230000000000002</v>
      </c>
      <c r="H67" s="217">
        <v>78.968000000000004</v>
      </c>
      <c r="M67" s="227"/>
      <c r="N67" s="227"/>
      <c r="R67" s="227"/>
      <c r="S67" s="227"/>
    </row>
    <row r="68" spans="1:19" ht="15" customHeight="1">
      <c r="A68" s="179">
        <v>2020</v>
      </c>
      <c r="B68" s="217">
        <v>16.068000000000001</v>
      </c>
      <c r="C68" s="217">
        <v>30.779</v>
      </c>
      <c r="D68" s="217">
        <v>-14.757999999999999</v>
      </c>
      <c r="E68" s="217">
        <v>3.5000000000000003E-2</v>
      </c>
      <c r="F68" s="217">
        <v>1.0999999999999999E-2</v>
      </c>
      <c r="G68" s="217">
        <v>-14.712</v>
      </c>
      <c r="H68" s="217">
        <v>98.704999999999998</v>
      </c>
      <c r="M68" s="227"/>
      <c r="N68" s="227"/>
      <c r="R68" s="227"/>
      <c r="S68" s="227"/>
    </row>
    <row r="69" spans="1:19" ht="15" customHeight="1">
      <c r="A69" s="179">
        <v>2021</v>
      </c>
      <c r="B69" s="217">
        <v>17.645</v>
      </c>
      <c r="C69" s="217">
        <v>29.745000000000001</v>
      </c>
      <c r="D69" s="217">
        <v>-11.875999999999999</v>
      </c>
      <c r="E69" s="217">
        <v>-0.23699999999999999</v>
      </c>
      <c r="F69" s="217">
        <v>1.2E-2</v>
      </c>
      <c r="G69" s="217">
        <v>-12.1</v>
      </c>
      <c r="H69" s="217">
        <v>97.15</v>
      </c>
      <c r="M69" s="227"/>
      <c r="N69" s="227"/>
      <c r="R69" s="227"/>
      <c r="S69" s="227"/>
    </row>
    <row r="70" spans="1:19" ht="15" customHeight="1">
      <c r="A70" s="179">
        <v>2022</v>
      </c>
      <c r="B70" s="217">
        <v>19.353000000000002</v>
      </c>
      <c r="C70" s="217">
        <v>24.79</v>
      </c>
      <c r="D70" s="217">
        <v>-5.3769999999999998</v>
      </c>
      <c r="E70" s="217">
        <v>-6.2E-2</v>
      </c>
      <c r="F70" s="217">
        <v>2E-3</v>
      </c>
      <c r="G70" s="217">
        <v>-5.4370000000000003</v>
      </c>
      <c r="H70" s="217">
        <v>95.837999999999994</v>
      </c>
      <c r="M70" s="227"/>
      <c r="N70" s="227"/>
      <c r="R70" s="227"/>
      <c r="S70" s="227"/>
    </row>
    <row r="71" spans="1:19" ht="15" customHeight="1">
      <c r="A71" s="222">
        <v>2023</v>
      </c>
      <c r="B71" s="218">
        <v>16.457999999999998</v>
      </c>
      <c r="C71" s="218">
        <v>22.742000000000001</v>
      </c>
      <c r="D71" s="218">
        <v>-6.1879999999999997</v>
      </c>
      <c r="E71" s="218">
        <v>-7.5999999999999998E-2</v>
      </c>
      <c r="F71" s="218">
        <v>-0.02</v>
      </c>
      <c r="G71" s="218">
        <v>-6.2850000000000001</v>
      </c>
      <c r="H71" s="218">
        <v>97.278000000000006</v>
      </c>
      <c r="M71" s="227"/>
      <c r="N71" s="227"/>
      <c r="R71" s="227"/>
      <c r="S71" s="227"/>
    </row>
    <row r="72" spans="1:19" ht="15" customHeight="1">
      <c r="A72" s="223"/>
      <c r="B72" s="229"/>
      <c r="C72" s="230"/>
      <c r="D72" s="230"/>
      <c r="E72" s="230"/>
      <c r="F72" s="230"/>
      <c r="G72" s="230"/>
      <c r="H72" s="230"/>
    </row>
    <row r="73" spans="1:19" ht="15" customHeight="1">
      <c r="A73" s="271" t="s">
        <v>201</v>
      </c>
      <c r="B73" s="272"/>
      <c r="C73" s="272"/>
      <c r="D73" s="272"/>
      <c r="E73" s="272"/>
      <c r="F73" s="272"/>
      <c r="G73" s="272"/>
      <c r="H73" s="272"/>
    </row>
    <row r="74" spans="1:19" ht="28.25" customHeight="1">
      <c r="A74" s="271" t="s">
        <v>244</v>
      </c>
      <c r="B74" s="271"/>
      <c r="C74" s="271"/>
      <c r="D74" s="271"/>
      <c r="E74" s="271"/>
      <c r="F74" s="271"/>
      <c r="G74" s="271"/>
      <c r="H74" s="271"/>
    </row>
    <row r="75" spans="1:19" ht="28.25" customHeight="1">
      <c r="A75" s="271" t="s">
        <v>245</v>
      </c>
      <c r="B75" s="271"/>
      <c r="C75" s="271"/>
      <c r="D75" s="271"/>
      <c r="E75" s="271"/>
      <c r="F75" s="271"/>
      <c r="G75" s="271"/>
      <c r="H75" s="271"/>
    </row>
    <row r="76" spans="1:19" ht="15" customHeight="1">
      <c r="A76" s="211"/>
      <c r="B76" s="222"/>
      <c r="C76" s="224"/>
      <c r="D76" s="224"/>
      <c r="E76" s="224"/>
      <c r="F76" s="224"/>
      <c r="G76" s="224"/>
      <c r="H76" s="224"/>
    </row>
    <row r="78" spans="1:19" ht="15" customHeight="1">
      <c r="A78" s="194" t="s">
        <v>191</v>
      </c>
    </row>
  </sheetData>
  <mergeCells count="6">
    <mergeCell ref="A75:H75"/>
    <mergeCell ref="A5:H5"/>
    <mergeCell ref="D8:G8"/>
    <mergeCell ref="H8:H9"/>
    <mergeCell ref="A73:H73"/>
    <mergeCell ref="A74:H74"/>
  </mergeCells>
  <hyperlinks>
    <hyperlink ref="A78" location="Contents!A1" display="Back to Table of Contents" xr:uid="{8D4E9889-D005-4B82-BAEB-2ACF3078A96C}"/>
    <hyperlink ref="A2" r:id="rId1" display="https://www.cbo.gov/publication/59710" xr:uid="{6DF7271D-C0B3-4FCB-AEDD-B0F01C28FA2C}"/>
  </hyperlinks>
  <pageMargins left="0.75" right="0.75" top="1" bottom="1" header="0.5" footer="0.5"/>
  <pageSetup scale="61" orientation="portrait" r:id="rId2"/>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78A623-7664-4F99-926D-E7A670D49FD8}">
  <sheetPr codeName="Sheet27">
    <tabColor theme="0"/>
    <pageSetUpPr autoPageBreaks="0" fitToPage="1"/>
  </sheetPr>
  <dimension ref="A1:J38"/>
  <sheetViews>
    <sheetView zoomScaleNormal="100" workbookViewId="0"/>
  </sheetViews>
  <sheetFormatPr baseColWidth="10" defaultColWidth="12.5" defaultRowHeight="15" customHeight="1"/>
  <cols>
    <col min="1" max="1" width="52.5" style="71" customWidth="1"/>
    <col min="2" max="2" width="9.33203125" style="71" customWidth="1"/>
    <col min="3" max="3" width="11.33203125" style="71" customWidth="1"/>
    <col min="4" max="4" width="12.6640625" style="71" customWidth="1"/>
    <col min="5" max="5" width="12.5" style="71" customWidth="1"/>
    <col min="6" max="6" width="11" style="71" customWidth="1"/>
    <col min="7" max="7" width="12" style="71" customWidth="1"/>
    <col min="8" max="16384" width="12.5" style="71"/>
  </cols>
  <sheetData>
    <row r="1" spans="1:10" ht="15" customHeight="1">
      <c r="A1" s="71" t="s">
        <v>204</v>
      </c>
    </row>
    <row r="2" spans="1:10" ht="15" customHeight="1">
      <c r="A2" s="169" t="s">
        <v>173</v>
      </c>
    </row>
    <row r="5" spans="1:10" s="62" customFormat="1" ht="30" customHeight="1">
      <c r="A5" s="276" t="s">
        <v>169</v>
      </c>
      <c r="B5" s="276"/>
      <c r="C5" s="276"/>
      <c r="D5" s="276"/>
      <c r="E5" s="276"/>
      <c r="F5" s="276"/>
      <c r="G5" s="276"/>
    </row>
    <row r="6" spans="1:10" s="2" customFormat="1" ht="15" customHeight="1">
      <c r="A6" s="63" t="s">
        <v>23</v>
      </c>
      <c r="B6" s="64"/>
      <c r="C6" s="64"/>
      <c r="D6" s="4"/>
      <c r="E6" s="1"/>
    </row>
    <row r="7" spans="1:10" s="2" customFormat="1" ht="15" customHeight="1">
      <c r="A7" s="3"/>
      <c r="B7" s="4"/>
      <c r="C7" s="4"/>
      <c r="D7" s="275" t="s">
        <v>24</v>
      </c>
      <c r="E7" s="275"/>
      <c r="F7" s="275"/>
      <c r="G7" s="275"/>
    </row>
    <row r="8" spans="1:10" s="2" customFormat="1" ht="15" customHeight="1">
      <c r="A8" s="7"/>
      <c r="B8" s="7">
        <v>2023</v>
      </c>
      <c r="C8" s="7">
        <v>2024</v>
      </c>
      <c r="D8" s="7" t="str">
        <f>2025 &amp; "–" &amp; 2028</f>
        <v>2025–2028</v>
      </c>
      <c r="E8" s="7" t="str">
        <f>2029 &amp; "–" &amp; 2033</f>
        <v>2029–2033</v>
      </c>
      <c r="F8" s="7" t="str">
        <f>2033 + 1 &amp; "–" &amp; 2033 + 10</f>
        <v>2034–2043</v>
      </c>
      <c r="G8" s="7" t="str">
        <f>2033 + 11 &amp; "–" &amp; 2033 + 20</f>
        <v>2044–2053</v>
      </c>
    </row>
    <row r="9" spans="1:10" s="2" customFormat="1" ht="15" customHeight="1">
      <c r="A9" s="2" t="s">
        <v>3</v>
      </c>
      <c r="B9" s="9"/>
      <c r="C9" s="9"/>
      <c r="D9" s="9"/>
      <c r="E9" s="10"/>
    </row>
    <row r="10" spans="1:10" s="2" customFormat="1" ht="15" customHeight="1">
      <c r="A10" s="11" t="s">
        <v>4</v>
      </c>
      <c r="B10" s="65">
        <v>9.6229999999999993</v>
      </c>
      <c r="C10" s="65">
        <v>9.0760000000000005</v>
      </c>
      <c r="D10" s="65">
        <v>9.3420000000000005</v>
      </c>
      <c r="E10" s="65">
        <v>9.641</v>
      </c>
      <c r="F10" s="65">
        <v>9.9</v>
      </c>
      <c r="G10" s="65">
        <v>10.4</v>
      </c>
      <c r="I10" s="66"/>
      <c r="J10" s="66"/>
    </row>
    <row r="11" spans="1:10" s="2" customFormat="1" ht="15" customHeight="1">
      <c r="A11" s="11" t="s">
        <v>5</v>
      </c>
      <c r="B11" s="65">
        <v>5.9539999999999997</v>
      </c>
      <c r="C11" s="65">
        <v>5.9889999999999999</v>
      </c>
      <c r="D11" s="65">
        <v>5.9279999999999999</v>
      </c>
      <c r="E11" s="65">
        <v>5.8819999999999997</v>
      </c>
      <c r="F11" s="65">
        <v>5.8</v>
      </c>
      <c r="G11" s="65">
        <v>5.8</v>
      </c>
      <c r="I11" s="66"/>
      <c r="J11" s="66"/>
    </row>
    <row r="12" spans="1:10" s="2" customFormat="1" ht="15" customHeight="1">
      <c r="A12" s="11" t="s">
        <v>6</v>
      </c>
      <c r="B12" s="65">
        <v>1.8120000000000001</v>
      </c>
      <c r="C12" s="65">
        <v>1.7549999999999999</v>
      </c>
      <c r="D12" s="65">
        <v>1.621</v>
      </c>
      <c r="E12" s="65">
        <v>1.4390000000000001</v>
      </c>
      <c r="F12" s="65">
        <v>1.4</v>
      </c>
      <c r="G12" s="65">
        <v>1.4</v>
      </c>
      <c r="I12" s="66"/>
      <c r="J12" s="66"/>
    </row>
    <row r="13" spans="1:10" s="2" customFormat="1" ht="15" customHeight="1">
      <c r="A13" s="11" t="s">
        <v>7</v>
      </c>
      <c r="B13" s="67">
        <v>0.96099999999999997</v>
      </c>
      <c r="C13" s="67">
        <v>0.95899999999999996</v>
      </c>
      <c r="D13" s="67">
        <v>0.98699999999999999</v>
      </c>
      <c r="E13" s="67">
        <v>1.1439999999999999</v>
      </c>
      <c r="F13" s="67">
        <v>1.2</v>
      </c>
      <c r="G13" s="67">
        <v>1.2</v>
      </c>
      <c r="I13" s="66"/>
      <c r="J13" s="66"/>
    </row>
    <row r="14" spans="1:10" s="2" customFormat="1" ht="14.25" customHeight="1">
      <c r="A14" s="14" t="s">
        <v>25</v>
      </c>
      <c r="B14" s="68">
        <v>18.350000000000001</v>
      </c>
      <c r="C14" s="68">
        <v>17.777999999999999</v>
      </c>
      <c r="D14" s="68">
        <v>17.878</v>
      </c>
      <c r="E14" s="68">
        <v>18.106000000000002</v>
      </c>
      <c r="F14" s="68">
        <v>18.3</v>
      </c>
      <c r="G14" s="68">
        <v>18.8</v>
      </c>
      <c r="I14" s="66"/>
      <c r="J14" s="66"/>
    </row>
    <row r="15" spans="1:10" s="2" customFormat="1" ht="26.25" customHeight="1">
      <c r="A15" s="2" t="s">
        <v>9</v>
      </c>
      <c r="B15" s="9"/>
      <c r="C15" s="9"/>
      <c r="D15" s="9"/>
      <c r="E15" s="10"/>
      <c r="F15" s="10"/>
      <c r="G15" s="10"/>
    </row>
    <row r="16" spans="1:10" s="2" customFormat="1" ht="15" customHeight="1">
      <c r="A16" s="11" t="s">
        <v>10</v>
      </c>
      <c r="B16" s="65"/>
      <c r="C16" s="65"/>
      <c r="D16" s="65"/>
      <c r="E16" s="65"/>
      <c r="F16" s="65"/>
      <c r="G16" s="65"/>
    </row>
    <row r="17" spans="1:10" s="2" customFormat="1" ht="15" customHeight="1">
      <c r="A17" s="35" t="s">
        <v>26</v>
      </c>
      <c r="B17" s="65">
        <v>5.125</v>
      </c>
      <c r="C17" s="65">
        <v>5.343</v>
      </c>
      <c r="D17" s="65">
        <v>5.5220000000000002</v>
      </c>
      <c r="E17" s="65">
        <v>5.8630000000000004</v>
      </c>
      <c r="F17" s="65">
        <v>6.2</v>
      </c>
      <c r="G17" s="65">
        <v>6.4</v>
      </c>
      <c r="I17" s="66"/>
      <c r="J17" s="66"/>
    </row>
    <row r="18" spans="1:10" s="2" customFormat="1" ht="15" customHeight="1">
      <c r="A18" s="35" t="s">
        <v>147</v>
      </c>
      <c r="B18" s="65">
        <v>5.8129999999999997</v>
      </c>
      <c r="C18" s="65">
        <v>5.4480000000000004</v>
      </c>
      <c r="D18" s="65">
        <v>5.7110000000000003</v>
      </c>
      <c r="E18" s="65">
        <v>6.2949999999999999</v>
      </c>
      <c r="F18" s="65">
        <v>7.4</v>
      </c>
      <c r="G18" s="65">
        <v>8.1999999999999993</v>
      </c>
      <c r="I18" s="66"/>
      <c r="J18" s="66"/>
    </row>
    <row r="19" spans="1:10" s="2" customFormat="1" ht="15" customHeight="1">
      <c r="A19" s="35" t="s">
        <v>7</v>
      </c>
      <c r="B19" s="67">
        <v>4.2300000000000004</v>
      </c>
      <c r="C19" s="67">
        <v>3.2480000000000002</v>
      </c>
      <c r="D19" s="67">
        <v>2.964</v>
      </c>
      <c r="E19" s="67">
        <v>2.6749999999999998</v>
      </c>
      <c r="F19" s="67">
        <v>2.5</v>
      </c>
      <c r="G19" s="67">
        <v>2.2999999999999998</v>
      </c>
      <c r="I19" s="66"/>
      <c r="J19" s="66"/>
    </row>
    <row r="20" spans="1:10" s="2" customFormat="1" ht="15" customHeight="1">
      <c r="A20" s="16" t="s">
        <v>27</v>
      </c>
      <c r="B20" s="65">
        <v>15.167999999999999</v>
      </c>
      <c r="C20" s="65">
        <v>14.039</v>
      </c>
      <c r="D20" s="65">
        <v>14.198</v>
      </c>
      <c r="E20" s="65">
        <v>14.832000000000001</v>
      </c>
      <c r="F20" s="65">
        <v>16.100000000000001</v>
      </c>
      <c r="G20" s="65">
        <v>16.899999999999999</v>
      </c>
      <c r="I20" s="66"/>
      <c r="J20" s="66"/>
    </row>
    <row r="21" spans="1:10" s="2" customFormat="1" ht="15" customHeight="1">
      <c r="A21" s="11" t="s">
        <v>11</v>
      </c>
      <c r="B21" s="65">
        <v>6.524</v>
      </c>
      <c r="C21" s="65">
        <v>6.7670000000000003</v>
      </c>
      <c r="D21" s="65">
        <v>6.6230000000000002</v>
      </c>
      <c r="E21" s="65">
        <v>6.1929999999999996</v>
      </c>
      <c r="F21" s="65">
        <v>5.9</v>
      </c>
      <c r="G21" s="65">
        <v>5.8</v>
      </c>
      <c r="I21" s="66"/>
      <c r="J21" s="66"/>
    </row>
    <row r="22" spans="1:10" s="2" customFormat="1" ht="18.75" customHeight="1">
      <c r="A22" s="11" t="s">
        <v>12</v>
      </c>
      <c r="B22" s="67">
        <v>2.5249999999999999</v>
      </c>
      <c r="C22" s="67">
        <v>2.7320000000000002</v>
      </c>
      <c r="D22" s="67">
        <v>2.88</v>
      </c>
      <c r="E22" s="67">
        <v>3.4449999999999998</v>
      </c>
      <c r="F22" s="67">
        <v>4.4000000000000004</v>
      </c>
      <c r="G22" s="67">
        <v>6.2</v>
      </c>
      <c r="I22" s="66"/>
      <c r="J22" s="66"/>
    </row>
    <row r="23" spans="1:10" s="2" customFormat="1" ht="26.25" customHeight="1">
      <c r="A23" s="14" t="s">
        <v>28</v>
      </c>
      <c r="B23" s="68">
        <v>24.216999999999999</v>
      </c>
      <c r="C23" s="68">
        <v>23.538</v>
      </c>
      <c r="D23" s="68">
        <v>23.701000000000001</v>
      </c>
      <c r="E23" s="68">
        <v>24.471</v>
      </c>
      <c r="F23" s="68">
        <v>26.3</v>
      </c>
      <c r="G23" s="68">
        <v>29</v>
      </c>
      <c r="I23" s="66"/>
      <c r="J23" s="66"/>
    </row>
    <row r="24" spans="1:10" s="2" customFormat="1" ht="27.75" customHeight="1">
      <c r="A24" s="1" t="s">
        <v>22</v>
      </c>
      <c r="B24" s="68">
        <v>-5.867</v>
      </c>
      <c r="C24" s="68">
        <v>-5.76</v>
      </c>
      <c r="D24" s="68">
        <v>-5.8230000000000004</v>
      </c>
      <c r="E24" s="68">
        <v>-6.3650000000000002</v>
      </c>
      <c r="F24" s="68">
        <v>-8</v>
      </c>
      <c r="G24" s="68">
        <v>-10.199999999999999</v>
      </c>
      <c r="I24" s="66"/>
      <c r="J24" s="66"/>
    </row>
    <row r="25" spans="1:10" s="2" customFormat="1" ht="26.25" customHeight="1">
      <c r="A25" s="1" t="s">
        <v>29</v>
      </c>
      <c r="B25" s="69">
        <v>98.206000000000003</v>
      </c>
      <c r="C25" s="69">
        <v>100.446</v>
      </c>
      <c r="D25" s="69">
        <v>107.28700000000001</v>
      </c>
      <c r="E25" s="69">
        <v>118.88800000000001</v>
      </c>
      <c r="F25" s="69">
        <v>151.5</v>
      </c>
      <c r="G25" s="69">
        <v>194.6</v>
      </c>
    </row>
    <row r="26" spans="1:10" s="2" customFormat="1" ht="26.25" customHeight="1">
      <c r="A26" s="1" t="s">
        <v>15</v>
      </c>
      <c r="B26" s="9"/>
      <c r="C26" s="9"/>
      <c r="D26" s="9"/>
      <c r="E26" s="10"/>
    </row>
    <row r="27" spans="1:10" s="2" customFormat="1" ht="15" customHeight="1">
      <c r="A27" s="2" t="s">
        <v>26</v>
      </c>
      <c r="B27" s="65"/>
      <c r="C27" s="65"/>
      <c r="D27" s="65"/>
      <c r="E27" s="65"/>
    </row>
    <row r="28" spans="1:10" s="2" customFormat="1" ht="15" customHeight="1">
      <c r="A28" s="11" t="s">
        <v>3</v>
      </c>
      <c r="B28" s="65">
        <v>4.5129999999999999</v>
      </c>
      <c r="C28" s="65">
        <v>4.5869999999999997</v>
      </c>
      <c r="D28" s="65">
        <v>4.6040000000000001</v>
      </c>
      <c r="E28" s="65">
        <v>4.5970000000000004</v>
      </c>
      <c r="F28" s="28">
        <v>4.5999999999999996</v>
      </c>
      <c r="G28" s="28">
        <v>4.5</v>
      </c>
    </row>
    <row r="29" spans="1:10" s="2" customFormat="1" ht="15" customHeight="1">
      <c r="A29" s="11" t="s">
        <v>9</v>
      </c>
      <c r="B29" s="67">
        <v>5.125</v>
      </c>
      <c r="C29" s="67">
        <v>5.343</v>
      </c>
      <c r="D29" s="67">
        <v>5.5220000000000002</v>
      </c>
      <c r="E29" s="67">
        <v>5.8630000000000004</v>
      </c>
      <c r="F29" s="158">
        <v>6.2</v>
      </c>
      <c r="G29" s="158">
        <v>6.4</v>
      </c>
    </row>
    <row r="30" spans="1:10" s="2" customFormat="1" ht="15" customHeight="1">
      <c r="A30" s="35" t="s">
        <v>30</v>
      </c>
      <c r="B30" s="65">
        <v>-0.61199999999999999</v>
      </c>
      <c r="C30" s="65">
        <v>-0.75600000000000001</v>
      </c>
      <c r="D30" s="65">
        <v>-0.91800000000000004</v>
      </c>
      <c r="E30" s="65">
        <v>-1.266</v>
      </c>
      <c r="F30" s="65">
        <v>-1.6</v>
      </c>
      <c r="G30" s="65">
        <v>-1.9</v>
      </c>
    </row>
    <row r="31" spans="1:10" s="2" customFormat="1" ht="25.5" customHeight="1">
      <c r="A31" s="2" t="s">
        <v>31</v>
      </c>
      <c r="B31" s="9"/>
      <c r="C31" s="9"/>
      <c r="D31" s="9"/>
      <c r="E31" s="10"/>
    </row>
    <row r="32" spans="1:10" s="2" customFormat="1" ht="15" customHeight="1">
      <c r="A32" s="11" t="s">
        <v>3</v>
      </c>
      <c r="B32" s="65">
        <v>1.4690000000000001</v>
      </c>
      <c r="C32" s="65">
        <v>1.492</v>
      </c>
      <c r="D32" s="65">
        <v>1.518</v>
      </c>
      <c r="E32" s="65">
        <v>1.5529999999999999</v>
      </c>
      <c r="F32" s="28">
        <v>1.6</v>
      </c>
      <c r="G32" s="28">
        <v>1.6</v>
      </c>
    </row>
    <row r="33" spans="1:10" s="2" customFormat="1" ht="15" customHeight="1">
      <c r="A33" s="11" t="s">
        <v>9</v>
      </c>
      <c r="B33" s="65">
        <v>3.8420000000000001</v>
      </c>
      <c r="C33" s="65">
        <v>3.7120000000000002</v>
      </c>
      <c r="D33" s="65">
        <v>4.1520000000000001</v>
      </c>
      <c r="E33" s="65">
        <v>4.7140000000000004</v>
      </c>
      <c r="F33" s="28">
        <v>5.8</v>
      </c>
      <c r="G33" s="28">
        <v>6.6</v>
      </c>
      <c r="I33" s="66"/>
      <c r="J33" s="66"/>
    </row>
    <row r="34" spans="1:10" s="2" customFormat="1" ht="15" customHeight="1">
      <c r="A34" s="11" t="s">
        <v>32</v>
      </c>
      <c r="B34" s="67">
        <v>-0.69499999999999995</v>
      </c>
      <c r="C34" s="67">
        <v>-0.67700000000000005</v>
      </c>
      <c r="D34" s="67">
        <v>-0.75600000000000001</v>
      </c>
      <c r="E34" s="67">
        <v>-0.90900000000000003</v>
      </c>
      <c r="F34" s="158">
        <v>-1.1000000000000001</v>
      </c>
      <c r="G34" s="158">
        <v>-1.3</v>
      </c>
    </row>
    <row r="35" spans="1:10" s="2" customFormat="1" ht="15" customHeight="1">
      <c r="A35" s="35" t="s">
        <v>30</v>
      </c>
      <c r="B35" s="65">
        <v>-1.6779999999999999</v>
      </c>
      <c r="C35" s="65">
        <v>-1.5429999999999999</v>
      </c>
      <c r="D35" s="65">
        <v>-1.8779999999999999</v>
      </c>
      <c r="E35" s="65">
        <v>-2.2519999999999998</v>
      </c>
      <c r="F35" s="28">
        <v>-3.1</v>
      </c>
      <c r="G35" s="28">
        <v>-3.7</v>
      </c>
    </row>
    <row r="36" spans="1:10" s="2" customFormat="1" ht="27" customHeight="1">
      <c r="A36" s="172" t="s">
        <v>33</v>
      </c>
      <c r="B36" s="70">
        <v>26.238</v>
      </c>
      <c r="C36" s="70">
        <v>27.265999999999998</v>
      </c>
      <c r="D36" s="70">
        <v>32.524999999999999</v>
      </c>
      <c r="E36" s="70">
        <v>39.287999999999997</v>
      </c>
      <c r="F36" s="159">
        <v>56.1</v>
      </c>
      <c r="G36" s="159">
        <v>79.5</v>
      </c>
      <c r="I36" s="66"/>
      <c r="J36" s="66"/>
    </row>
    <row r="37" spans="1:10" s="2" customFormat="1" ht="15" customHeight="1"/>
    <row r="38" spans="1:10" ht="15" customHeight="1">
      <c r="A38" s="169" t="s">
        <v>191</v>
      </c>
    </row>
  </sheetData>
  <mergeCells count="2">
    <mergeCell ref="D7:G7"/>
    <mergeCell ref="A5:G5"/>
  </mergeCells>
  <hyperlinks>
    <hyperlink ref="A2" r:id="rId1" xr:uid="{E708C065-C16A-49C9-8EB3-92F1AAE01CEF}"/>
    <hyperlink ref="A38" location="Contents!A1" display="Back to Table of Contents" xr:uid="{1473224B-BAA6-4CEF-8A4C-8819E2778C90}"/>
  </hyperlinks>
  <pageMargins left="0.75" right="0.75" top="1" bottom="1" header="0.5" footer="0.5"/>
  <pageSetup scale="46" orientation="portrait" r:id="rId2"/>
  <headerFooter alignWithMargins="0"/>
  <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51247C-379D-403D-A247-2CD71987F2CB}">
  <sheetPr codeName="Sheet6">
    <tabColor theme="0"/>
    <pageSetUpPr autoPageBreaks="0" fitToPage="1"/>
  </sheetPr>
  <dimension ref="A1:N48"/>
  <sheetViews>
    <sheetView zoomScaleNormal="100" workbookViewId="0"/>
  </sheetViews>
  <sheetFormatPr baseColWidth="10" defaultColWidth="12" defaultRowHeight="15" customHeight="1"/>
  <cols>
    <col min="1" max="1" width="47.33203125" style="2" customWidth="1"/>
    <col min="2" max="12" width="7.83203125" style="2" customWidth="1"/>
    <col min="13" max="16384" width="12" style="2"/>
  </cols>
  <sheetData>
    <row r="1" spans="1:14" ht="15" customHeight="1">
      <c r="A1" s="2" t="s">
        <v>204</v>
      </c>
    </row>
    <row r="2" spans="1:14" ht="15" customHeight="1">
      <c r="A2" s="169" t="s">
        <v>173</v>
      </c>
    </row>
    <row r="5" spans="1:14" ht="30" customHeight="1">
      <c r="A5" s="267" t="s">
        <v>57</v>
      </c>
      <c r="B5" s="267"/>
      <c r="C5" s="267"/>
      <c r="D5" s="267"/>
      <c r="E5" s="267"/>
      <c r="F5" s="267"/>
      <c r="G5" s="267"/>
      <c r="H5" s="267"/>
      <c r="I5" s="267"/>
      <c r="J5" s="267"/>
      <c r="K5" s="267"/>
      <c r="L5" s="267"/>
      <c r="M5" s="267"/>
      <c r="N5" s="160"/>
    </row>
    <row r="6" spans="1:14" ht="15" customHeight="1">
      <c r="A6" s="42" t="s">
        <v>46</v>
      </c>
      <c r="B6" s="43"/>
      <c r="C6" s="43"/>
      <c r="D6" s="43"/>
      <c r="E6" s="44"/>
      <c r="F6" s="44"/>
      <c r="G6" s="44"/>
      <c r="H6" s="44"/>
      <c r="I6" s="44"/>
      <c r="J6" s="44"/>
      <c r="K6" s="44"/>
      <c r="L6" s="44"/>
      <c r="M6" s="44"/>
      <c r="N6" s="42"/>
    </row>
    <row r="7" spans="1:14" ht="15" customHeight="1">
      <c r="A7" s="28"/>
      <c r="B7" s="28"/>
      <c r="C7" s="29"/>
      <c r="D7" s="29"/>
      <c r="E7" s="29"/>
      <c r="F7" s="29"/>
      <c r="G7" s="29"/>
      <c r="H7" s="29"/>
      <c r="I7" s="29"/>
      <c r="J7" s="29"/>
      <c r="K7" s="30"/>
      <c r="L7" s="30"/>
      <c r="M7" s="257" t="s">
        <v>0</v>
      </c>
      <c r="N7" s="257"/>
    </row>
    <row r="8" spans="1:14" ht="15" customHeight="1">
      <c r="A8" s="31"/>
      <c r="B8" s="4"/>
      <c r="C8" s="4"/>
      <c r="D8" s="1"/>
      <c r="E8" s="1"/>
      <c r="F8" s="1"/>
      <c r="G8" s="1"/>
      <c r="H8" s="1"/>
      <c r="I8" s="1"/>
      <c r="J8" s="1"/>
      <c r="K8" s="1"/>
      <c r="L8" s="1"/>
      <c r="M8" s="277" t="s">
        <v>180</v>
      </c>
      <c r="N8" s="277" t="s">
        <v>181</v>
      </c>
    </row>
    <row r="9" spans="1:14" ht="15" customHeight="1">
      <c r="A9" s="33"/>
      <c r="B9" s="8">
        <v>2023</v>
      </c>
      <c r="C9" s="8">
        <v>2024</v>
      </c>
      <c r="D9" s="8">
        <v>2025</v>
      </c>
      <c r="E9" s="8">
        <v>2026</v>
      </c>
      <c r="F9" s="8">
        <v>2027</v>
      </c>
      <c r="G9" s="8">
        <v>2028</v>
      </c>
      <c r="H9" s="8">
        <v>2029</v>
      </c>
      <c r="I9" s="8">
        <v>2030</v>
      </c>
      <c r="J9" s="8">
        <v>2031</v>
      </c>
      <c r="K9" s="8">
        <v>2032</v>
      </c>
      <c r="L9" s="8">
        <v>2033</v>
      </c>
      <c r="M9" s="278"/>
      <c r="N9" s="278"/>
    </row>
    <row r="10" spans="1:14" ht="15" customHeight="1">
      <c r="A10" s="30" t="s">
        <v>34</v>
      </c>
      <c r="B10" s="12">
        <v>-1409.7539999999999</v>
      </c>
      <c r="C10" s="12">
        <v>-1576.288</v>
      </c>
      <c r="D10" s="12">
        <v>-1752.289</v>
      </c>
      <c r="E10" s="12">
        <v>-1715.6849999999999</v>
      </c>
      <c r="F10" s="12">
        <v>-1706.28</v>
      </c>
      <c r="G10" s="12">
        <v>-1928.7460000000001</v>
      </c>
      <c r="H10" s="12">
        <v>-1847.1990000000001</v>
      </c>
      <c r="I10" s="12">
        <v>-2115.0520000000001</v>
      </c>
      <c r="J10" s="12">
        <v>-2291.1129999999998</v>
      </c>
      <c r="K10" s="12">
        <v>-2479.8310000000001</v>
      </c>
      <c r="L10" s="12">
        <v>-2850.6320000000001</v>
      </c>
      <c r="M10" s="66">
        <v>-8679.2880000000005</v>
      </c>
      <c r="N10" s="66">
        <v>-20263.115000000002</v>
      </c>
    </row>
    <row r="11" spans="1:14" ht="15" customHeight="1">
      <c r="A11" s="30"/>
      <c r="B11" s="12"/>
      <c r="C11" s="12"/>
      <c r="D11" s="12"/>
      <c r="E11" s="12"/>
      <c r="F11" s="12"/>
      <c r="G11" s="12"/>
      <c r="H11" s="12"/>
      <c r="I11" s="12"/>
      <c r="J11" s="12"/>
      <c r="K11" s="12"/>
      <c r="L11" s="12"/>
    </row>
    <row r="12" spans="1:14" ht="14">
      <c r="A12" s="30"/>
      <c r="B12" s="279" t="s">
        <v>35</v>
      </c>
      <c r="C12" s="279"/>
      <c r="D12" s="279"/>
      <c r="E12" s="279"/>
      <c r="F12" s="279"/>
      <c r="G12" s="279"/>
      <c r="H12" s="279"/>
      <c r="I12" s="279"/>
      <c r="J12" s="279"/>
      <c r="K12" s="279"/>
      <c r="L12" s="279"/>
      <c r="M12" s="279"/>
      <c r="N12" s="279"/>
    </row>
    <row r="13" spans="1:14" ht="15" customHeight="1">
      <c r="A13" s="27" t="s">
        <v>36</v>
      </c>
      <c r="B13" s="12"/>
      <c r="C13" s="12"/>
      <c r="D13" s="12"/>
      <c r="E13" s="12"/>
      <c r="F13" s="12"/>
      <c r="G13" s="12"/>
      <c r="H13" s="12"/>
      <c r="I13" s="12"/>
      <c r="J13" s="12"/>
      <c r="K13" s="12"/>
      <c r="L13" s="12"/>
      <c r="M13" s="66"/>
      <c r="N13" s="66"/>
    </row>
    <row r="14" spans="1:14" ht="15" customHeight="1">
      <c r="A14" s="11" t="s">
        <v>4</v>
      </c>
      <c r="B14" s="12">
        <v>2.1309999999999998</v>
      </c>
      <c r="C14" s="12">
        <v>7.6120000000000001</v>
      </c>
      <c r="D14" s="12">
        <v>5.8970000000000002</v>
      </c>
      <c r="E14" s="12">
        <v>4.1790000000000003</v>
      </c>
      <c r="F14" s="12">
        <v>1.1259999999999999</v>
      </c>
      <c r="G14" s="12">
        <v>1.3089999999999999</v>
      </c>
      <c r="H14" s="12">
        <v>1.655</v>
      </c>
      <c r="I14" s="12">
        <v>2.1619999999999999</v>
      </c>
      <c r="J14" s="12">
        <v>2.7</v>
      </c>
      <c r="K14" s="12">
        <v>2.6890000000000001</v>
      </c>
      <c r="L14" s="12">
        <v>3.22</v>
      </c>
      <c r="M14" s="12">
        <v>20.123000000000001</v>
      </c>
      <c r="N14" s="12">
        <v>32.548999999999999</v>
      </c>
    </row>
    <row r="15" spans="1:14" ht="15" customHeight="1">
      <c r="A15" s="11" t="s">
        <v>7</v>
      </c>
      <c r="B15" s="13">
        <v>0.90700000000000003</v>
      </c>
      <c r="C15" s="13">
        <v>1.4630000000000001</v>
      </c>
      <c r="D15" s="13">
        <v>2.1739999999999999</v>
      </c>
      <c r="E15" s="13">
        <v>2.8260000000000001</v>
      </c>
      <c r="F15" s="13">
        <v>2.3759999999999999</v>
      </c>
      <c r="G15" s="13">
        <v>1.7050000000000001</v>
      </c>
      <c r="H15" s="13">
        <v>1.575</v>
      </c>
      <c r="I15" s="13">
        <v>1.466</v>
      </c>
      <c r="J15" s="13">
        <v>1.3080000000000001</v>
      </c>
      <c r="K15" s="13">
        <v>1.234</v>
      </c>
      <c r="L15" s="13">
        <v>1.3169999999999999</v>
      </c>
      <c r="M15" s="13">
        <v>10.544</v>
      </c>
      <c r="N15" s="13">
        <v>17.443999999999999</v>
      </c>
    </row>
    <row r="16" spans="1:14" s="1" customFormat="1" ht="14">
      <c r="A16" s="14" t="s">
        <v>37</v>
      </c>
      <c r="B16" s="15">
        <v>3.0379999999999998</v>
      </c>
      <c r="C16" s="15">
        <v>9.0749999999999993</v>
      </c>
      <c r="D16" s="15">
        <v>8.0709999999999997</v>
      </c>
      <c r="E16" s="15">
        <v>7.0049999999999999</v>
      </c>
      <c r="F16" s="15">
        <v>3.5019999999999998</v>
      </c>
      <c r="G16" s="15">
        <v>3.0139999999999998</v>
      </c>
      <c r="H16" s="15">
        <v>3.23</v>
      </c>
      <c r="I16" s="15">
        <v>3.6280000000000001</v>
      </c>
      <c r="J16" s="15">
        <v>4.008</v>
      </c>
      <c r="K16" s="15">
        <v>3.923</v>
      </c>
      <c r="L16" s="15">
        <v>4.5369999999999999</v>
      </c>
      <c r="M16" s="15">
        <v>30.667000000000002</v>
      </c>
      <c r="N16" s="15">
        <v>49.993000000000002</v>
      </c>
    </row>
    <row r="17" spans="1:14" ht="14">
      <c r="A17" s="30"/>
      <c r="B17" s="37"/>
      <c r="C17" s="37"/>
      <c r="D17" s="37"/>
      <c r="E17" s="37"/>
      <c r="F17" s="37"/>
      <c r="G17" s="37"/>
      <c r="H17" s="37"/>
      <c r="I17" s="37"/>
      <c r="J17" s="37"/>
      <c r="K17" s="37"/>
      <c r="L17" s="37"/>
    </row>
    <row r="18" spans="1:14" ht="15" customHeight="1">
      <c r="A18" s="30" t="s">
        <v>38</v>
      </c>
      <c r="B18" s="30"/>
      <c r="C18" s="36"/>
      <c r="D18" s="36"/>
      <c r="E18" s="36"/>
      <c r="F18" s="36"/>
      <c r="G18" s="36"/>
      <c r="H18" s="36"/>
      <c r="I18" s="36"/>
      <c r="J18" s="36"/>
      <c r="K18" s="36"/>
      <c r="L18" s="36"/>
    </row>
    <row r="19" spans="1:14" ht="15" customHeight="1">
      <c r="A19" s="11" t="s">
        <v>177</v>
      </c>
      <c r="B19" s="22"/>
      <c r="C19" s="22"/>
      <c r="D19" s="22"/>
      <c r="E19" s="22"/>
      <c r="F19" s="22"/>
      <c r="G19" s="22"/>
      <c r="H19" s="22"/>
      <c r="I19" s="22"/>
      <c r="J19" s="22"/>
      <c r="K19" s="22"/>
      <c r="L19" s="22"/>
      <c r="M19" s="66"/>
      <c r="N19" s="66"/>
    </row>
    <row r="20" spans="1:14" ht="15" customHeight="1">
      <c r="A20" s="35" t="s">
        <v>31</v>
      </c>
      <c r="B20" s="12">
        <v>-6.15</v>
      </c>
      <c r="C20" s="12">
        <v>-17.114000000000001</v>
      </c>
      <c r="D20" s="12">
        <v>-15.976000000000001</v>
      </c>
      <c r="E20" s="12">
        <v>-23.704999999999998</v>
      </c>
      <c r="F20" s="12">
        <v>-24.873999999999999</v>
      </c>
      <c r="G20" s="12">
        <v>-27.957999999999998</v>
      </c>
      <c r="H20" s="12">
        <v>-27.452999999999999</v>
      </c>
      <c r="I20" s="12">
        <v>-27.67</v>
      </c>
      <c r="J20" s="12">
        <v>-35.725000000000001</v>
      </c>
      <c r="K20" s="12">
        <v>-21.163</v>
      </c>
      <c r="L20" s="12">
        <v>-33.624000000000002</v>
      </c>
      <c r="M20" s="12">
        <v>-109.627</v>
      </c>
      <c r="N20" s="12">
        <v>-255.262</v>
      </c>
    </row>
    <row r="21" spans="1:14" ht="15" customHeight="1">
      <c r="A21" s="35" t="s">
        <v>176</v>
      </c>
      <c r="B21" s="12">
        <v>7.0060000000000002</v>
      </c>
      <c r="C21" s="12">
        <v>24.823</v>
      </c>
      <c r="D21" s="12">
        <v>27.895</v>
      </c>
      <c r="E21" s="12">
        <v>22.196999999999999</v>
      </c>
      <c r="F21" s="12">
        <v>13.992000000000001</v>
      </c>
      <c r="G21" s="12">
        <v>13.988</v>
      </c>
      <c r="H21" s="12">
        <v>12.574999999999999</v>
      </c>
      <c r="I21" s="12">
        <v>12.976000000000001</v>
      </c>
      <c r="J21" s="12">
        <v>11.391</v>
      </c>
      <c r="K21" s="12">
        <v>10.456</v>
      </c>
      <c r="L21" s="12">
        <v>9.4149999999999991</v>
      </c>
      <c r="M21" s="12">
        <v>102.895</v>
      </c>
      <c r="N21" s="12">
        <v>159.708</v>
      </c>
    </row>
    <row r="22" spans="1:14" ht="15" customHeight="1">
      <c r="A22" s="35" t="s">
        <v>195</v>
      </c>
      <c r="B22" s="12">
        <v>70.808999999999997</v>
      </c>
      <c r="C22" s="12">
        <v>4.9969999999999999</v>
      </c>
      <c r="D22" s="12">
        <v>5.6829999999999998</v>
      </c>
      <c r="E22" s="12">
        <v>6.0380000000000003</v>
      </c>
      <c r="F22" s="12">
        <v>6.5750000000000002</v>
      </c>
      <c r="G22" s="12">
        <v>6.5810000000000004</v>
      </c>
      <c r="H22" s="12">
        <v>6.5940000000000003</v>
      </c>
      <c r="I22" s="12">
        <v>6.5549999999999997</v>
      </c>
      <c r="J22" s="12">
        <v>6.5090000000000003</v>
      </c>
      <c r="K22" s="12">
        <v>6.5339999999999998</v>
      </c>
      <c r="L22" s="12">
        <v>6.6</v>
      </c>
      <c r="M22" s="12">
        <v>29.873999999999999</v>
      </c>
      <c r="N22" s="12">
        <v>62.665999999999997</v>
      </c>
    </row>
    <row r="23" spans="1:14" ht="15" customHeight="1">
      <c r="A23" s="35" t="s">
        <v>26</v>
      </c>
      <c r="B23" s="12">
        <v>8.92</v>
      </c>
      <c r="C23" s="12">
        <v>7.1319999999999997</v>
      </c>
      <c r="D23" s="12">
        <v>6.9880000000000004</v>
      </c>
      <c r="E23" s="12">
        <v>8.9949999999999992</v>
      </c>
      <c r="F23" s="12">
        <v>8.6129999999999995</v>
      </c>
      <c r="G23" s="12">
        <v>9.1460000000000008</v>
      </c>
      <c r="H23" s="12">
        <v>9.7639999999999993</v>
      </c>
      <c r="I23" s="12">
        <v>9.5990000000000002</v>
      </c>
      <c r="J23" s="12">
        <v>9.92</v>
      </c>
      <c r="K23" s="12">
        <v>10.14</v>
      </c>
      <c r="L23" s="12">
        <v>10.557</v>
      </c>
      <c r="M23" s="12">
        <v>40.874000000000002</v>
      </c>
      <c r="N23" s="12">
        <v>90.853999999999999</v>
      </c>
    </row>
    <row r="24" spans="1:14" ht="15" customHeight="1">
      <c r="A24" s="35" t="s">
        <v>39</v>
      </c>
      <c r="B24" s="12">
        <v>32.798999999999999</v>
      </c>
      <c r="C24" s="12">
        <v>2.8130000000000002</v>
      </c>
      <c r="D24" s="12">
        <v>0.629</v>
      </c>
      <c r="E24" s="12">
        <v>-2.1259999999999999</v>
      </c>
      <c r="F24" s="12">
        <v>-3.407</v>
      </c>
      <c r="G24" s="12">
        <v>-3.7970000000000002</v>
      </c>
      <c r="H24" s="12">
        <v>-4.0979999999999999</v>
      </c>
      <c r="I24" s="12">
        <v>-4.4779999999999998</v>
      </c>
      <c r="J24" s="12">
        <v>-4.79</v>
      </c>
      <c r="K24" s="12">
        <v>-5.1829999999999998</v>
      </c>
      <c r="L24" s="12">
        <v>-3.7480000000000002</v>
      </c>
      <c r="M24" s="12">
        <v>-5.8879999999999999</v>
      </c>
      <c r="N24" s="12">
        <v>-28.184999999999999</v>
      </c>
    </row>
    <row r="25" spans="1:14" ht="15" customHeight="1">
      <c r="A25" s="35" t="s">
        <v>187</v>
      </c>
      <c r="B25" s="12">
        <v>16.968</v>
      </c>
      <c r="C25" s="12">
        <v>0</v>
      </c>
      <c r="D25" s="12">
        <v>0</v>
      </c>
      <c r="E25" s="12">
        <v>0</v>
      </c>
      <c r="F25" s="12">
        <v>0</v>
      </c>
      <c r="G25" s="12">
        <v>0</v>
      </c>
      <c r="H25" s="12">
        <v>0</v>
      </c>
      <c r="I25" s="12">
        <v>0</v>
      </c>
      <c r="J25" s="12">
        <v>0</v>
      </c>
      <c r="K25" s="12">
        <v>0</v>
      </c>
      <c r="L25" s="12">
        <v>0</v>
      </c>
      <c r="M25" s="12">
        <v>0</v>
      </c>
      <c r="N25" s="12">
        <v>0</v>
      </c>
    </row>
    <row r="26" spans="1:14" ht="15" customHeight="1">
      <c r="A26" s="35" t="s">
        <v>196</v>
      </c>
      <c r="B26" s="12">
        <v>-2.8559999999999999</v>
      </c>
      <c r="C26" s="12">
        <v>2.7440000000000002</v>
      </c>
      <c r="D26" s="12">
        <v>2.6389999999999998</v>
      </c>
      <c r="E26" s="12">
        <v>4.2610000000000001</v>
      </c>
      <c r="F26" s="12">
        <v>5.5460000000000003</v>
      </c>
      <c r="G26" s="12">
        <v>7.3170000000000002</v>
      </c>
      <c r="H26" s="12">
        <v>7.226</v>
      </c>
      <c r="I26" s="12">
        <v>8.8049999999999997</v>
      </c>
      <c r="J26" s="12">
        <v>9.8219999999999992</v>
      </c>
      <c r="K26" s="12">
        <v>10.933999999999999</v>
      </c>
      <c r="L26" s="12">
        <v>14.053000000000001</v>
      </c>
      <c r="M26" s="12">
        <v>22.507000000000001</v>
      </c>
      <c r="N26" s="12">
        <v>73.346999999999994</v>
      </c>
    </row>
    <row r="27" spans="1:14" ht="15" customHeight="1">
      <c r="A27" s="35" t="s">
        <v>7</v>
      </c>
      <c r="B27" s="13">
        <v>11.881000000000029</v>
      </c>
      <c r="C27" s="13">
        <v>-9.1759999999999984</v>
      </c>
      <c r="D27" s="13">
        <v>0.61400000000000432</v>
      </c>
      <c r="E27" s="13">
        <v>-3.0540000000000003</v>
      </c>
      <c r="F27" s="13">
        <v>-1.2170000000000023</v>
      </c>
      <c r="G27" s="13">
        <v>1.5199999999999969</v>
      </c>
      <c r="H27" s="13">
        <v>-0.45500000000000096</v>
      </c>
      <c r="I27" s="13">
        <v>-0.93399999999999928</v>
      </c>
      <c r="J27" s="13">
        <v>-2.4919999999999956</v>
      </c>
      <c r="K27" s="13">
        <v>-1.0009999999999994</v>
      </c>
      <c r="L27" s="13">
        <v>-1.3660000000000001</v>
      </c>
      <c r="M27" s="13">
        <v>-11.312999999999999</v>
      </c>
      <c r="N27" s="13">
        <v>-17.560999999999993</v>
      </c>
    </row>
    <row r="28" spans="1:14" ht="15" customHeight="1">
      <c r="A28" s="16" t="s">
        <v>27</v>
      </c>
      <c r="B28" s="12">
        <v>139.37700000000001</v>
      </c>
      <c r="C28" s="12">
        <v>16.219000000000001</v>
      </c>
      <c r="D28" s="12">
        <v>28.472000000000001</v>
      </c>
      <c r="E28" s="12">
        <v>12.606</v>
      </c>
      <c r="F28" s="12">
        <v>5.2279999999999998</v>
      </c>
      <c r="G28" s="12">
        <v>6.7969999999999997</v>
      </c>
      <c r="H28" s="12">
        <v>4.1529999999999996</v>
      </c>
      <c r="I28" s="12">
        <v>4.8529999999999998</v>
      </c>
      <c r="J28" s="12">
        <v>-5.3650000000000002</v>
      </c>
      <c r="K28" s="12">
        <v>10.717000000000001</v>
      </c>
      <c r="L28" s="12">
        <v>1.887</v>
      </c>
      <c r="M28" s="12">
        <v>69.322000000000003</v>
      </c>
      <c r="N28" s="12">
        <v>85.566999999999993</v>
      </c>
    </row>
    <row r="29" spans="1:14" ht="15" customHeight="1">
      <c r="A29" s="11"/>
      <c r="B29" s="22"/>
      <c r="C29" s="22"/>
      <c r="D29" s="22"/>
      <c r="E29" s="22"/>
      <c r="F29" s="22"/>
      <c r="G29" s="22"/>
      <c r="H29" s="22"/>
      <c r="I29" s="22"/>
      <c r="J29" s="22"/>
      <c r="K29" s="22"/>
      <c r="L29" s="22"/>
      <c r="M29" s="66"/>
      <c r="N29" s="66"/>
    </row>
    <row r="30" spans="1:14" ht="15" customHeight="1">
      <c r="A30" s="11" t="s">
        <v>178</v>
      </c>
      <c r="B30" s="22"/>
      <c r="C30" s="22"/>
      <c r="D30" s="22"/>
      <c r="E30" s="22"/>
      <c r="F30" s="22"/>
      <c r="G30" s="22"/>
      <c r="H30" s="22"/>
      <c r="I30" s="22"/>
      <c r="J30" s="22"/>
      <c r="K30" s="22"/>
      <c r="L30" s="22"/>
      <c r="M30" s="66"/>
      <c r="N30" s="66"/>
    </row>
    <row r="31" spans="1:14" ht="15" customHeight="1">
      <c r="A31" s="35" t="s">
        <v>40</v>
      </c>
      <c r="B31" s="12">
        <v>-7.9480000000000004</v>
      </c>
      <c r="C31" s="12">
        <v>4.0629999999999997</v>
      </c>
      <c r="D31" s="12">
        <v>3.2349999999999999</v>
      </c>
      <c r="E31" s="12">
        <v>2.3029999999999999</v>
      </c>
      <c r="F31" s="12">
        <v>0.78800000000000003</v>
      </c>
      <c r="G31" s="12">
        <v>-0.70799999999999996</v>
      </c>
      <c r="H31" s="12">
        <v>-1.0209999999999999</v>
      </c>
      <c r="I31" s="12">
        <v>-1.28</v>
      </c>
      <c r="J31" s="12">
        <v>-1.5269999999999999</v>
      </c>
      <c r="K31" s="12">
        <v>-1.8</v>
      </c>
      <c r="L31" s="12">
        <v>-2.101</v>
      </c>
      <c r="M31" s="12">
        <v>9.6809999999999992</v>
      </c>
      <c r="N31" s="12">
        <v>1.952</v>
      </c>
    </row>
    <row r="32" spans="1:14" ht="15" customHeight="1">
      <c r="A32" s="35" t="s">
        <v>41</v>
      </c>
      <c r="B32" s="13">
        <v>-21.484999999999999</v>
      </c>
      <c r="C32" s="13">
        <v>-23.271000000000001</v>
      </c>
      <c r="D32" s="13">
        <v>-19.213000000000001</v>
      </c>
      <c r="E32" s="13">
        <v>-12.535</v>
      </c>
      <c r="F32" s="13">
        <v>-9.0359999999999996</v>
      </c>
      <c r="G32" s="13">
        <v>-5.9130000000000003</v>
      </c>
      <c r="H32" s="13">
        <v>-4.8819999999999997</v>
      </c>
      <c r="I32" s="13">
        <v>-4.5199999999999996</v>
      </c>
      <c r="J32" s="13">
        <v>-4.7229999999999999</v>
      </c>
      <c r="K32" s="13">
        <v>-4.827</v>
      </c>
      <c r="L32" s="13">
        <v>-4.9930000000000003</v>
      </c>
      <c r="M32" s="13">
        <v>-69.968000000000004</v>
      </c>
      <c r="N32" s="13">
        <v>-93.912999999999997</v>
      </c>
    </row>
    <row r="33" spans="1:14" ht="15" customHeight="1">
      <c r="A33" s="16" t="s">
        <v>27</v>
      </c>
      <c r="B33" s="12">
        <v>-29.433</v>
      </c>
      <c r="C33" s="12">
        <v>-19.207999999999998</v>
      </c>
      <c r="D33" s="12">
        <v>-15.978</v>
      </c>
      <c r="E33" s="12">
        <v>-10.231999999999999</v>
      </c>
      <c r="F33" s="12">
        <v>-8.2479999999999993</v>
      </c>
      <c r="G33" s="12">
        <v>-6.6210000000000004</v>
      </c>
      <c r="H33" s="12">
        <v>-5.9029999999999996</v>
      </c>
      <c r="I33" s="12">
        <v>-5.8</v>
      </c>
      <c r="J33" s="12">
        <v>-6.25</v>
      </c>
      <c r="K33" s="12">
        <v>-6.6269999999999998</v>
      </c>
      <c r="L33" s="12">
        <v>-7.0940000000000003</v>
      </c>
      <c r="M33" s="12">
        <v>-60.286999999999999</v>
      </c>
      <c r="N33" s="12">
        <v>-91.960999999999999</v>
      </c>
    </row>
    <row r="34" spans="1:14" ht="15" customHeight="1">
      <c r="A34" s="11"/>
      <c r="B34" s="22"/>
      <c r="C34" s="22"/>
      <c r="D34" s="22"/>
      <c r="E34" s="22"/>
      <c r="F34" s="22"/>
      <c r="G34" s="22"/>
      <c r="H34" s="22"/>
      <c r="I34" s="22"/>
      <c r="J34" s="22"/>
      <c r="K34" s="22"/>
      <c r="L34" s="22"/>
    </row>
    <row r="35" spans="1:14" ht="15" customHeight="1">
      <c r="A35" s="11" t="s">
        <v>179</v>
      </c>
      <c r="B35" s="23"/>
      <c r="C35" s="23"/>
      <c r="D35" s="23"/>
      <c r="E35" s="23"/>
      <c r="F35" s="23"/>
      <c r="G35" s="23"/>
      <c r="H35" s="23"/>
      <c r="I35" s="23"/>
      <c r="J35" s="23"/>
      <c r="K35" s="23"/>
      <c r="L35" s="23"/>
    </row>
    <row r="36" spans="1:14" ht="15" customHeight="1">
      <c r="A36" s="35" t="s">
        <v>42</v>
      </c>
      <c r="B36" s="12">
        <v>0.53900000000000003</v>
      </c>
      <c r="C36" s="12">
        <v>1.5640000000000001</v>
      </c>
      <c r="D36" s="12">
        <v>0.84899999999999998</v>
      </c>
      <c r="E36" s="12">
        <v>2.2869999999999999</v>
      </c>
      <c r="F36" s="12">
        <v>4.8860000000000001</v>
      </c>
      <c r="G36" s="12">
        <v>6.68</v>
      </c>
      <c r="H36" s="12">
        <v>9.2349999999999994</v>
      </c>
      <c r="I36" s="12">
        <v>11.853</v>
      </c>
      <c r="J36" s="12">
        <v>11.554</v>
      </c>
      <c r="K36" s="12">
        <v>11.156000000000001</v>
      </c>
      <c r="L36" s="12">
        <v>9.3179999999999996</v>
      </c>
      <c r="M36" s="12">
        <v>16.265999999999998</v>
      </c>
      <c r="N36" s="12">
        <v>69.382000000000005</v>
      </c>
    </row>
    <row r="37" spans="1:14" ht="15" customHeight="1">
      <c r="A37" s="35" t="s">
        <v>7</v>
      </c>
      <c r="B37" s="13">
        <v>22.140999999999998</v>
      </c>
      <c r="C37" s="13">
        <v>4.758</v>
      </c>
      <c r="D37" s="13">
        <v>3.32</v>
      </c>
      <c r="E37" s="13">
        <v>4.8499999999999996</v>
      </c>
      <c r="F37" s="13">
        <v>4.5599999999999996</v>
      </c>
      <c r="G37" s="13">
        <v>1.7490000000000001</v>
      </c>
      <c r="H37" s="13">
        <v>3.746</v>
      </c>
      <c r="I37" s="13">
        <v>3.8420000000000001</v>
      </c>
      <c r="J37" s="13">
        <v>4.2450000000000001</v>
      </c>
      <c r="K37" s="13">
        <v>5</v>
      </c>
      <c r="L37" s="13">
        <v>2.2429999999999999</v>
      </c>
      <c r="M37" s="13">
        <v>19.236999999999998</v>
      </c>
      <c r="N37" s="13">
        <v>38.313000000000002</v>
      </c>
    </row>
    <row r="38" spans="1:14" ht="15" customHeight="1">
      <c r="A38" s="72" t="s">
        <v>27</v>
      </c>
      <c r="B38" s="12">
        <v>22.68</v>
      </c>
      <c r="C38" s="12">
        <v>6.3220000000000001</v>
      </c>
      <c r="D38" s="12">
        <v>4.1689999999999996</v>
      </c>
      <c r="E38" s="12">
        <v>7.1369999999999996</v>
      </c>
      <c r="F38" s="12">
        <v>9.4459999999999997</v>
      </c>
      <c r="G38" s="12">
        <v>8.4290000000000003</v>
      </c>
      <c r="H38" s="12">
        <v>12.981</v>
      </c>
      <c r="I38" s="12">
        <v>15.695</v>
      </c>
      <c r="J38" s="12">
        <v>15.798999999999999</v>
      </c>
      <c r="K38" s="12">
        <v>16.155999999999999</v>
      </c>
      <c r="L38" s="12">
        <v>11.561</v>
      </c>
      <c r="M38" s="12">
        <v>35.503</v>
      </c>
      <c r="N38" s="12">
        <v>107.69499999999999</v>
      </c>
    </row>
    <row r="39" spans="1:14" ht="15" customHeight="1">
      <c r="A39" s="73" t="s">
        <v>43</v>
      </c>
      <c r="B39" s="15">
        <v>132.624</v>
      </c>
      <c r="C39" s="15">
        <v>3.3330000000000002</v>
      </c>
      <c r="D39" s="15">
        <v>16.663</v>
      </c>
      <c r="E39" s="15">
        <v>9.5109999999999992</v>
      </c>
      <c r="F39" s="15">
        <v>6.4260000000000002</v>
      </c>
      <c r="G39" s="15">
        <v>8.6050000000000004</v>
      </c>
      <c r="H39" s="15">
        <v>11.231</v>
      </c>
      <c r="I39" s="15">
        <v>14.747999999999999</v>
      </c>
      <c r="J39" s="15">
        <v>4.1840000000000002</v>
      </c>
      <c r="K39" s="15">
        <v>20.245999999999999</v>
      </c>
      <c r="L39" s="15">
        <v>6.3540000000000001</v>
      </c>
      <c r="M39" s="15">
        <v>44.537999999999997</v>
      </c>
      <c r="N39" s="15">
        <v>101.301</v>
      </c>
    </row>
    <row r="40" spans="1:14" ht="15" customHeight="1">
      <c r="A40" s="35"/>
      <c r="B40" s="22"/>
      <c r="C40" s="22"/>
      <c r="D40" s="22"/>
      <c r="E40" s="22"/>
      <c r="F40" s="22"/>
      <c r="G40" s="22"/>
      <c r="H40" s="22"/>
      <c r="I40" s="22"/>
      <c r="J40" s="22"/>
      <c r="K40" s="22"/>
      <c r="L40" s="22"/>
    </row>
    <row r="41" spans="1:14" ht="30">
      <c r="A41" s="4" t="s">
        <v>44</v>
      </c>
      <c r="B41" s="15">
        <v>-129.58600000000001</v>
      </c>
      <c r="C41" s="15">
        <v>5.742</v>
      </c>
      <c r="D41" s="15">
        <v>-8.5920000000000005</v>
      </c>
      <c r="E41" s="15">
        <v>-2.5059999999999998</v>
      </c>
      <c r="F41" s="15">
        <v>-2.9239999999999999</v>
      </c>
      <c r="G41" s="15">
        <v>-5.5910000000000002</v>
      </c>
      <c r="H41" s="15">
        <v>-8.0009999999999994</v>
      </c>
      <c r="I41" s="15">
        <v>-11.12</v>
      </c>
      <c r="J41" s="15">
        <v>-0.17599999999999999</v>
      </c>
      <c r="K41" s="15">
        <v>-16.323</v>
      </c>
      <c r="L41" s="15">
        <v>-1.8169999999999999</v>
      </c>
      <c r="M41" s="15">
        <v>-13.871</v>
      </c>
      <c r="N41" s="15">
        <v>-51.308</v>
      </c>
    </row>
    <row r="42" spans="1:14" ht="15" customHeight="1">
      <c r="A42" s="35"/>
      <c r="B42" s="22"/>
      <c r="C42" s="22"/>
      <c r="D42" s="22"/>
      <c r="E42" s="22"/>
      <c r="F42" s="22"/>
      <c r="G42" s="22"/>
      <c r="H42" s="22"/>
      <c r="I42" s="22"/>
      <c r="J42" s="22"/>
      <c r="K42" s="22"/>
      <c r="L42" s="22"/>
    </row>
    <row r="43" spans="1:14" ht="15" customHeight="1">
      <c r="A43" s="27" t="s">
        <v>45</v>
      </c>
      <c r="B43" s="12">
        <v>-1539.34</v>
      </c>
      <c r="C43" s="12">
        <v>-1570.546</v>
      </c>
      <c r="D43" s="12">
        <v>-1760.8810000000001</v>
      </c>
      <c r="E43" s="12">
        <v>-1718.191</v>
      </c>
      <c r="F43" s="12">
        <v>-1709.204</v>
      </c>
      <c r="G43" s="12">
        <v>-1934.337</v>
      </c>
      <c r="H43" s="12">
        <v>-1855.2</v>
      </c>
      <c r="I43" s="12">
        <v>-2126.172</v>
      </c>
      <c r="J43" s="12">
        <v>-2291.2890000000002</v>
      </c>
      <c r="K43" s="12">
        <v>-2496.154</v>
      </c>
      <c r="L43" s="12">
        <v>-2852.4490000000001</v>
      </c>
      <c r="M43" s="12">
        <v>-8693.1589999999997</v>
      </c>
      <c r="N43" s="12">
        <v>-20314.422999999999</v>
      </c>
    </row>
    <row r="44" spans="1:14" ht="15" customHeight="1">
      <c r="A44" s="27"/>
      <c r="B44" s="75"/>
      <c r="C44" s="75"/>
      <c r="D44" s="75"/>
      <c r="E44" s="75"/>
      <c r="F44" s="75"/>
      <c r="G44" s="75"/>
      <c r="H44" s="75"/>
      <c r="I44" s="75"/>
      <c r="J44" s="75"/>
      <c r="K44" s="75"/>
      <c r="L44" s="75"/>
      <c r="M44" s="75"/>
      <c r="N44" s="75"/>
    </row>
    <row r="45" spans="1:14" ht="15" customHeight="1">
      <c r="A45" s="74" t="s">
        <v>15</v>
      </c>
      <c r="B45" s="75"/>
      <c r="C45" s="75"/>
      <c r="D45" s="75"/>
      <c r="E45" s="75"/>
      <c r="F45" s="75"/>
      <c r="G45" s="75"/>
      <c r="H45" s="75"/>
      <c r="I45" s="75"/>
      <c r="J45" s="75"/>
      <c r="K45" s="75"/>
      <c r="L45" s="75"/>
      <c r="M45" s="75"/>
      <c r="N45" s="75"/>
    </row>
    <row r="46" spans="1:14" ht="15" customHeight="1">
      <c r="A46" s="100" t="s">
        <v>185</v>
      </c>
      <c r="B46" s="76">
        <v>-106.90600000000001</v>
      </c>
      <c r="C46" s="76">
        <v>12.064</v>
      </c>
      <c r="D46" s="76">
        <v>-4.423</v>
      </c>
      <c r="E46" s="76">
        <v>4.6310000000000002</v>
      </c>
      <c r="F46" s="76">
        <v>6.5220000000000002</v>
      </c>
      <c r="G46" s="76">
        <v>2.8380000000000001</v>
      </c>
      <c r="H46" s="76">
        <v>4.9800000000000004</v>
      </c>
      <c r="I46" s="76">
        <v>4.5750000000000002</v>
      </c>
      <c r="J46" s="76">
        <v>15.622999999999999</v>
      </c>
      <c r="K46" s="76">
        <v>-0.16700000000000001</v>
      </c>
      <c r="L46" s="76">
        <v>9.7439999999999998</v>
      </c>
      <c r="M46" s="76">
        <v>21.632000000000001</v>
      </c>
      <c r="N46" s="76">
        <v>56.387</v>
      </c>
    </row>
    <row r="47" spans="1:14" ht="15" customHeight="1">
      <c r="A47" s="30"/>
      <c r="B47" s="30"/>
      <c r="C47" s="66"/>
      <c r="D47" s="66"/>
      <c r="E47" s="66"/>
      <c r="F47" s="66"/>
      <c r="G47" s="66"/>
      <c r="H47" s="66"/>
      <c r="I47" s="66"/>
      <c r="J47" s="66"/>
      <c r="K47" s="66"/>
      <c r="L47" s="66"/>
    </row>
    <row r="48" spans="1:14" ht="15" customHeight="1">
      <c r="A48" s="169" t="s">
        <v>191</v>
      </c>
    </row>
  </sheetData>
  <mergeCells count="5">
    <mergeCell ref="M7:N7"/>
    <mergeCell ref="M8:M9"/>
    <mergeCell ref="N8:N9"/>
    <mergeCell ref="B12:N12"/>
    <mergeCell ref="A5:M5"/>
  </mergeCells>
  <hyperlinks>
    <hyperlink ref="A48" location="Contents!A1" display="Back to Table of Contents" xr:uid="{83E00A92-3646-4988-B9A4-62E531685786}"/>
    <hyperlink ref="A2" r:id="rId1" xr:uid="{C5BE8A86-AE70-4D61-B4EE-71525BA4429B}"/>
  </hyperlinks>
  <pageMargins left="0.25" right="0.25" top="0.75" bottom="0.75" header="0.3" footer="0.3"/>
  <pageSetup scale="66" orientation="portrait" r:id="rId2"/>
  <headerFooter alignWithMargins="0"/>
  <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DFF456-04DC-44A1-A77F-A6EFFB87770B}">
  <sheetPr codeName="Sheet4">
    <tabColor theme="0"/>
    <pageSetUpPr autoPageBreaks="0" fitToPage="1"/>
  </sheetPr>
  <dimension ref="A1:Q62"/>
  <sheetViews>
    <sheetView zoomScaleNormal="100" workbookViewId="0"/>
  </sheetViews>
  <sheetFormatPr baseColWidth="10" defaultColWidth="10.33203125" defaultRowHeight="15" customHeight="1"/>
  <cols>
    <col min="1" max="1" width="58" style="71" customWidth="1"/>
    <col min="2" max="15" width="9.1640625" style="71" customWidth="1"/>
    <col min="16" max="16384" width="10.33203125" style="71"/>
  </cols>
  <sheetData>
    <row r="1" spans="1:17" ht="15" customHeight="1">
      <c r="A1" s="71" t="s">
        <v>204</v>
      </c>
    </row>
    <row r="2" spans="1:17" ht="15" customHeight="1">
      <c r="A2" s="169" t="s">
        <v>173</v>
      </c>
    </row>
    <row r="5" spans="1:17" s="62" customFormat="1" ht="30" customHeight="1">
      <c r="A5" s="276" t="s">
        <v>172</v>
      </c>
      <c r="B5" s="284"/>
      <c r="C5" s="284"/>
      <c r="D5" s="284"/>
      <c r="E5" s="284"/>
      <c r="F5" s="284"/>
      <c r="G5" s="284"/>
      <c r="H5" s="284"/>
      <c r="I5" s="284"/>
      <c r="J5" s="284"/>
      <c r="K5" s="284"/>
      <c r="L5" s="284"/>
      <c r="M5" s="284"/>
      <c r="N5" s="284"/>
      <c r="O5" s="284"/>
    </row>
    <row r="6" spans="1:17" s="62" customFormat="1">
      <c r="A6" s="77" t="s">
        <v>46</v>
      </c>
      <c r="B6" s="78"/>
      <c r="C6" s="78"/>
      <c r="D6" s="78"/>
      <c r="E6" s="78"/>
      <c r="F6" s="78"/>
      <c r="G6" s="78"/>
      <c r="H6" s="78"/>
      <c r="I6" s="78"/>
      <c r="J6" s="78"/>
      <c r="K6" s="78"/>
      <c r="L6" s="78"/>
      <c r="M6" s="78"/>
      <c r="N6" s="78"/>
      <c r="O6" s="78"/>
    </row>
    <row r="7" spans="1:17" s="62" customFormat="1" ht="15" customHeight="1">
      <c r="B7" s="79"/>
      <c r="C7" s="79"/>
      <c r="D7" s="79"/>
      <c r="E7" s="79"/>
      <c r="F7" s="79"/>
      <c r="G7" s="79"/>
      <c r="H7" s="79"/>
      <c r="I7" s="79"/>
      <c r="J7" s="79"/>
      <c r="K7" s="79"/>
      <c r="L7" s="79"/>
      <c r="M7" s="79"/>
      <c r="N7" s="79"/>
      <c r="O7" s="79"/>
    </row>
    <row r="8" spans="1:17" s="62" customFormat="1" ht="15" customHeight="1">
      <c r="B8" s="79"/>
      <c r="C8" s="79"/>
      <c r="D8" s="79"/>
      <c r="E8" s="79"/>
      <c r="F8" s="79"/>
      <c r="G8" s="79"/>
      <c r="H8" s="79"/>
      <c r="I8" s="79"/>
      <c r="J8" s="79"/>
      <c r="K8" s="79"/>
      <c r="L8" s="79"/>
      <c r="M8" s="79"/>
      <c r="N8" s="285" t="s">
        <v>0</v>
      </c>
      <c r="O8" s="286"/>
    </row>
    <row r="9" spans="1:17" s="62" customFormat="1" ht="15" customHeight="1">
      <c r="B9" s="80" t="s">
        <v>1</v>
      </c>
      <c r="N9" s="32" t="s">
        <v>174</v>
      </c>
      <c r="O9" s="32" t="s">
        <v>174</v>
      </c>
    </row>
    <row r="10" spans="1:17" s="62" customFormat="1" ht="15" customHeight="1">
      <c r="A10" s="81"/>
      <c r="B10" s="8" t="s">
        <v>47</v>
      </c>
      <c r="C10" s="8">
        <v>2023</v>
      </c>
      <c r="D10" s="8">
        <v>2024</v>
      </c>
      <c r="E10" s="8">
        <v>2025</v>
      </c>
      <c r="F10" s="8">
        <v>2026</v>
      </c>
      <c r="G10" s="8">
        <v>2027</v>
      </c>
      <c r="H10" s="8">
        <v>2028</v>
      </c>
      <c r="I10" s="8">
        <v>2029</v>
      </c>
      <c r="J10" s="8">
        <v>2030</v>
      </c>
      <c r="K10" s="8">
        <v>2031</v>
      </c>
      <c r="L10" s="8">
        <v>2032</v>
      </c>
      <c r="M10" s="8">
        <v>2033</v>
      </c>
      <c r="N10" s="82">
        <v>2028</v>
      </c>
      <c r="O10" s="83">
        <v>2033</v>
      </c>
    </row>
    <row r="11" spans="1:17" s="62" customFormat="1" ht="15" customHeight="1">
      <c r="B11" s="287" t="s">
        <v>48</v>
      </c>
      <c r="C11" s="287"/>
      <c r="D11" s="287"/>
      <c r="E11" s="287"/>
      <c r="F11" s="287"/>
      <c r="G11" s="287"/>
      <c r="H11" s="287"/>
      <c r="I11" s="287"/>
      <c r="J11" s="287"/>
      <c r="K11" s="287"/>
      <c r="L11" s="287"/>
      <c r="M11" s="287"/>
      <c r="N11" s="287"/>
      <c r="O11" s="287"/>
    </row>
    <row r="12" spans="1:17" s="62" customFormat="1" ht="15" customHeight="1">
      <c r="A12" s="62" t="s">
        <v>40</v>
      </c>
      <c r="B12" s="84"/>
      <c r="C12" s="84"/>
      <c r="D12" s="85"/>
      <c r="E12" s="85"/>
      <c r="F12" s="85"/>
      <c r="G12" s="85"/>
      <c r="H12" s="85"/>
      <c r="I12" s="85"/>
      <c r="J12" s="85"/>
      <c r="K12" s="85"/>
      <c r="L12" s="85"/>
      <c r="M12" s="85"/>
      <c r="N12" s="32"/>
      <c r="O12" s="34"/>
    </row>
    <row r="13" spans="1:17" s="62" customFormat="1" ht="15" customHeight="1">
      <c r="A13" s="86" t="s">
        <v>49</v>
      </c>
      <c r="B13" s="87">
        <v>782.09299999999996</v>
      </c>
      <c r="C13" s="87">
        <v>858.34100000000001</v>
      </c>
      <c r="D13" s="87">
        <v>884.024</v>
      </c>
      <c r="E13" s="87">
        <v>906.798</v>
      </c>
      <c r="F13" s="87">
        <v>929.49599999999998</v>
      </c>
      <c r="G13" s="87">
        <v>952.31399999999996</v>
      </c>
      <c r="H13" s="87">
        <v>975.20399999999995</v>
      </c>
      <c r="I13" s="87">
        <v>998.21400000000006</v>
      </c>
      <c r="J13" s="87">
        <v>1022.088</v>
      </c>
      <c r="K13" s="87">
        <v>1046.29</v>
      </c>
      <c r="L13" s="87">
        <v>1070.904</v>
      </c>
      <c r="M13" s="87">
        <v>1096.5609999999999</v>
      </c>
      <c r="N13" s="88">
        <v>4647.8360000000002</v>
      </c>
      <c r="O13" s="88">
        <v>9881.893</v>
      </c>
    </row>
    <row r="14" spans="1:17" s="62" customFormat="1" ht="15" customHeight="1">
      <c r="A14" s="86" t="s">
        <v>127</v>
      </c>
      <c r="B14" s="87">
        <v>0.114</v>
      </c>
      <c r="C14" s="87">
        <v>0.02</v>
      </c>
      <c r="D14" s="87">
        <v>0.02</v>
      </c>
      <c r="E14" s="87">
        <v>0.02</v>
      </c>
      <c r="F14" s="87">
        <v>0.02</v>
      </c>
      <c r="G14" s="87">
        <v>0.02</v>
      </c>
      <c r="H14" s="87">
        <v>2.1000000000000001E-2</v>
      </c>
      <c r="I14" s="87">
        <v>2.1000000000000001E-2</v>
      </c>
      <c r="J14" s="87">
        <v>2.1999999999999999E-2</v>
      </c>
      <c r="K14" s="87">
        <v>2.1999999999999999E-2</v>
      </c>
      <c r="L14" s="87">
        <v>2.3E-2</v>
      </c>
      <c r="M14" s="87">
        <v>2.3E-2</v>
      </c>
      <c r="N14" s="88">
        <v>0.10100000000000001</v>
      </c>
      <c r="O14" s="88">
        <v>0.21199999999999999</v>
      </c>
    </row>
    <row r="15" spans="1:17" s="62" customFormat="1" ht="15" customHeight="1">
      <c r="A15" s="86" t="s">
        <v>50</v>
      </c>
      <c r="B15" s="89">
        <v>34.116999999999997</v>
      </c>
      <c r="C15" s="89">
        <v>32.997999999999998</v>
      </c>
      <c r="D15" s="89">
        <v>37.173000000000002</v>
      </c>
      <c r="E15" s="89">
        <v>38.109000000000002</v>
      </c>
      <c r="F15" s="89">
        <v>39.048000000000002</v>
      </c>
      <c r="G15" s="89">
        <v>39.994</v>
      </c>
      <c r="H15" s="89">
        <v>40.942999999999998</v>
      </c>
      <c r="I15" s="89">
        <v>41.898000000000003</v>
      </c>
      <c r="J15" s="89">
        <v>42.893999999999998</v>
      </c>
      <c r="K15" s="89">
        <v>43.898000000000003</v>
      </c>
      <c r="L15" s="89">
        <v>44.912999999999997</v>
      </c>
      <c r="M15" s="89">
        <v>45.976999999999997</v>
      </c>
      <c r="N15" s="90">
        <v>195.267</v>
      </c>
      <c r="O15" s="90">
        <v>414.84699999999998</v>
      </c>
      <c r="Q15" s="91"/>
    </row>
    <row r="16" spans="1:17" s="62" customFormat="1" ht="15" customHeight="1">
      <c r="A16" s="92" t="s">
        <v>51</v>
      </c>
      <c r="B16" s="87">
        <v>816.32399999999996</v>
      </c>
      <c r="C16" s="87">
        <v>891.35900000000004</v>
      </c>
      <c r="D16" s="87">
        <v>921.21699999999998</v>
      </c>
      <c r="E16" s="87">
        <v>944.92700000000002</v>
      </c>
      <c r="F16" s="87">
        <v>968.56399999999996</v>
      </c>
      <c r="G16" s="87">
        <v>992.32799999999997</v>
      </c>
      <c r="H16" s="87">
        <v>1016.168</v>
      </c>
      <c r="I16" s="87">
        <v>1040.133</v>
      </c>
      <c r="J16" s="87">
        <v>1065.0039999999999</v>
      </c>
      <c r="K16" s="87">
        <v>1090.21</v>
      </c>
      <c r="L16" s="87">
        <v>1115.8399999999999</v>
      </c>
      <c r="M16" s="87">
        <v>1142.5609999999999</v>
      </c>
      <c r="N16" s="88">
        <v>4843.2039999999997</v>
      </c>
      <c r="O16" s="88">
        <v>10296.951999999999</v>
      </c>
      <c r="Q16" s="91"/>
    </row>
    <row r="17" spans="1:17" s="62" customFormat="1" ht="24" customHeight="1">
      <c r="A17" s="62" t="s">
        <v>41</v>
      </c>
      <c r="B17" s="87"/>
      <c r="C17" s="87"/>
      <c r="D17" s="87"/>
      <c r="E17" s="93"/>
      <c r="F17" s="93"/>
      <c r="G17" s="93"/>
      <c r="H17" s="93"/>
      <c r="I17" s="93"/>
      <c r="J17" s="93"/>
      <c r="K17" s="93"/>
      <c r="L17" s="93"/>
      <c r="M17" s="93"/>
      <c r="N17" s="94"/>
      <c r="O17" s="95"/>
    </row>
    <row r="18" spans="1:17" s="62" customFormat="1" ht="15" customHeight="1">
      <c r="A18" s="86" t="s">
        <v>49</v>
      </c>
      <c r="B18" s="87">
        <v>716.59799999999996</v>
      </c>
      <c r="C18" s="87">
        <v>767.20799999999997</v>
      </c>
      <c r="D18" s="87">
        <v>815.73299999999995</v>
      </c>
      <c r="E18" s="87">
        <v>835.01499999999999</v>
      </c>
      <c r="F18" s="87">
        <v>854.17</v>
      </c>
      <c r="G18" s="87">
        <v>874.48</v>
      </c>
      <c r="H18" s="87">
        <v>894.41200000000003</v>
      </c>
      <c r="I18" s="87">
        <v>916.13800000000003</v>
      </c>
      <c r="J18" s="87">
        <v>938.56</v>
      </c>
      <c r="K18" s="87">
        <v>961.28599999999994</v>
      </c>
      <c r="L18" s="87">
        <v>984.23400000000004</v>
      </c>
      <c r="M18" s="87">
        <v>1008.716</v>
      </c>
      <c r="N18" s="88">
        <v>4273.8100000000004</v>
      </c>
      <c r="O18" s="88">
        <v>9082.7440000000006</v>
      </c>
    </row>
    <row r="19" spans="1:17" s="62" customFormat="1" ht="15" customHeight="1">
      <c r="A19" s="86" t="s">
        <v>127</v>
      </c>
      <c r="B19" s="87">
        <v>164.93199999999999</v>
      </c>
      <c r="C19" s="87">
        <v>69.66</v>
      </c>
      <c r="D19" s="87">
        <v>69.795000000000002</v>
      </c>
      <c r="E19" s="87">
        <v>70.126000000000005</v>
      </c>
      <c r="F19" s="87">
        <v>68.483999999999995</v>
      </c>
      <c r="G19" s="87">
        <v>69.929000000000002</v>
      </c>
      <c r="H19" s="87">
        <v>71.38</v>
      </c>
      <c r="I19" s="87">
        <v>72.828999999999994</v>
      </c>
      <c r="J19" s="87">
        <v>74.347999999999999</v>
      </c>
      <c r="K19" s="87">
        <v>75.867000000000004</v>
      </c>
      <c r="L19" s="87">
        <v>77.388000000000005</v>
      </c>
      <c r="M19" s="87">
        <v>78.980999999999995</v>
      </c>
      <c r="N19" s="88">
        <v>349.714</v>
      </c>
      <c r="O19" s="88">
        <v>729.12699999999995</v>
      </c>
    </row>
    <row r="20" spans="1:17" s="62" customFormat="1" ht="15" customHeight="1">
      <c r="A20" s="86" t="s">
        <v>50</v>
      </c>
      <c r="B20" s="87">
        <v>64.376999999999995</v>
      </c>
      <c r="C20" s="87">
        <v>69.763000000000005</v>
      </c>
      <c r="D20" s="87">
        <v>71.563000000000002</v>
      </c>
      <c r="E20" s="87">
        <v>73.736000000000004</v>
      </c>
      <c r="F20" s="87">
        <v>74.748000000000005</v>
      </c>
      <c r="G20" s="87">
        <v>76.355000000000004</v>
      </c>
      <c r="H20" s="87">
        <v>77.965000000000003</v>
      </c>
      <c r="I20" s="87">
        <v>79.578000000000003</v>
      </c>
      <c r="J20" s="87">
        <v>81.260999999999996</v>
      </c>
      <c r="K20" s="87">
        <v>82.957999999999998</v>
      </c>
      <c r="L20" s="87">
        <v>84.647000000000006</v>
      </c>
      <c r="M20" s="87">
        <v>86.418000000000006</v>
      </c>
      <c r="N20" s="88">
        <v>374.36700000000002</v>
      </c>
      <c r="O20" s="88">
        <v>789.22900000000004</v>
      </c>
    </row>
    <row r="21" spans="1:17" s="62" customFormat="1" ht="15" customHeight="1">
      <c r="A21" s="86" t="s">
        <v>126</v>
      </c>
      <c r="B21" s="89">
        <v>26.161000000000001</v>
      </c>
      <c r="C21" s="89">
        <v>28.492000000000001</v>
      </c>
      <c r="D21" s="89">
        <v>29.355</v>
      </c>
      <c r="E21" s="89">
        <v>30.055</v>
      </c>
      <c r="F21" s="89">
        <v>30.751999999999999</v>
      </c>
      <c r="G21" s="89">
        <v>31.454000000000001</v>
      </c>
      <c r="H21" s="89">
        <v>32.161000000000001</v>
      </c>
      <c r="I21" s="89">
        <v>32.869</v>
      </c>
      <c r="J21" s="89">
        <v>33.601999999999997</v>
      </c>
      <c r="K21" s="89">
        <v>34.343000000000004</v>
      </c>
      <c r="L21" s="89">
        <v>35.087000000000003</v>
      </c>
      <c r="M21" s="89">
        <v>35.865000000000002</v>
      </c>
      <c r="N21" s="90">
        <v>153.77699999999999</v>
      </c>
      <c r="O21" s="90">
        <v>325.54300000000001</v>
      </c>
    </row>
    <row r="22" spans="1:17" s="62" customFormat="1" ht="15" customHeight="1">
      <c r="A22" s="92" t="s">
        <v>52</v>
      </c>
      <c r="B22" s="87">
        <v>972.06799999999998</v>
      </c>
      <c r="C22" s="87">
        <v>935.12300000000005</v>
      </c>
      <c r="D22" s="87">
        <v>986.44600000000003</v>
      </c>
      <c r="E22" s="87">
        <v>1008.932</v>
      </c>
      <c r="F22" s="87">
        <v>1028.154</v>
      </c>
      <c r="G22" s="87">
        <v>1052.2180000000001</v>
      </c>
      <c r="H22" s="87">
        <v>1075.9179999999999</v>
      </c>
      <c r="I22" s="87">
        <v>1101.414</v>
      </c>
      <c r="J22" s="87">
        <v>1127.771</v>
      </c>
      <c r="K22" s="87">
        <v>1154.454</v>
      </c>
      <c r="L22" s="87">
        <v>1181.356</v>
      </c>
      <c r="M22" s="87">
        <v>1209.98</v>
      </c>
      <c r="N22" s="88">
        <v>5151.6679999999997</v>
      </c>
      <c r="O22" s="88">
        <v>10926.643</v>
      </c>
      <c r="Q22" s="91"/>
    </row>
    <row r="23" spans="1:17" s="62" customFormat="1" ht="24" customHeight="1">
      <c r="A23" s="96" t="s">
        <v>53</v>
      </c>
      <c r="B23" s="97">
        <v>1788.3920000000001</v>
      </c>
      <c r="C23" s="97">
        <v>1826.482</v>
      </c>
      <c r="D23" s="97">
        <v>1907.663</v>
      </c>
      <c r="E23" s="97">
        <v>1953.8589999999999</v>
      </c>
      <c r="F23" s="97">
        <v>1996.7180000000001</v>
      </c>
      <c r="G23" s="97">
        <v>2044.546</v>
      </c>
      <c r="H23" s="97">
        <v>2092.0859999999998</v>
      </c>
      <c r="I23" s="97">
        <v>2141.547</v>
      </c>
      <c r="J23" s="97">
        <v>2192.7750000000001</v>
      </c>
      <c r="K23" s="97">
        <v>2244.6640000000002</v>
      </c>
      <c r="L23" s="97">
        <v>2297.1959999999999</v>
      </c>
      <c r="M23" s="97">
        <v>2352.5410000000002</v>
      </c>
      <c r="N23" s="98">
        <v>9994.8719999999994</v>
      </c>
      <c r="O23" s="98">
        <v>21223.595000000001</v>
      </c>
      <c r="Q23" s="91"/>
    </row>
    <row r="24" spans="1:17" s="62" customFormat="1" ht="30.5" customHeight="1">
      <c r="A24" s="92"/>
      <c r="B24" s="288" t="s">
        <v>9</v>
      </c>
      <c r="C24" s="288"/>
      <c r="D24" s="288"/>
      <c r="E24" s="288"/>
      <c r="F24" s="288"/>
      <c r="G24" s="288"/>
      <c r="H24" s="288"/>
      <c r="I24" s="288"/>
      <c r="J24" s="288"/>
      <c r="K24" s="288"/>
      <c r="L24" s="288"/>
      <c r="M24" s="288"/>
      <c r="N24" s="288"/>
      <c r="O24" s="288"/>
    </row>
    <row r="25" spans="1:17" s="62" customFormat="1" ht="15" customHeight="1">
      <c r="A25" s="27" t="s">
        <v>40</v>
      </c>
      <c r="B25" s="88"/>
      <c r="C25" s="88"/>
      <c r="D25" s="154"/>
      <c r="E25" s="154"/>
      <c r="F25" s="154"/>
      <c r="G25" s="154"/>
      <c r="H25" s="154"/>
      <c r="I25" s="154"/>
      <c r="J25" s="154"/>
      <c r="K25" s="154"/>
      <c r="L25" s="154"/>
      <c r="M25" s="154"/>
      <c r="N25" s="12"/>
      <c r="O25" s="12"/>
    </row>
    <row r="26" spans="1:17" s="62" customFormat="1" ht="15" customHeight="1">
      <c r="A26" s="86" t="s">
        <v>129</v>
      </c>
      <c r="B26" s="88">
        <v>752.12800000000004</v>
      </c>
      <c r="C26" s="88">
        <v>786.41200000000003</v>
      </c>
      <c r="D26" s="88">
        <v>839.66099999999994</v>
      </c>
      <c r="E26" s="88">
        <v>871.13900000000001</v>
      </c>
      <c r="F26" s="88">
        <v>897.87800000000004</v>
      </c>
      <c r="G26" s="88">
        <v>920.46699999999998</v>
      </c>
      <c r="H26" s="88">
        <v>942.58199999999999</v>
      </c>
      <c r="I26" s="88">
        <v>965.07799999999997</v>
      </c>
      <c r="J26" s="88">
        <v>988.02099999999996</v>
      </c>
      <c r="K26" s="88">
        <v>1011.63</v>
      </c>
      <c r="L26" s="88">
        <v>1035.6890000000001</v>
      </c>
      <c r="M26" s="88">
        <v>1060.451</v>
      </c>
      <c r="N26" s="88">
        <v>4471.7269999999999</v>
      </c>
      <c r="O26" s="88">
        <v>9532.5959999999995</v>
      </c>
    </row>
    <row r="27" spans="1:17" s="62" customFormat="1" ht="15" customHeight="1">
      <c r="A27" s="86" t="s">
        <v>127</v>
      </c>
      <c r="B27" s="87">
        <v>0</v>
      </c>
      <c r="C27" s="88">
        <v>6.0999999999999999E-2</v>
      </c>
      <c r="D27" s="88">
        <v>2.3E-2</v>
      </c>
      <c r="E27" s="88">
        <v>1.9E-2</v>
      </c>
      <c r="F27" s="88">
        <v>1.0999999999999999E-2</v>
      </c>
      <c r="G27" s="88">
        <v>0.01</v>
      </c>
      <c r="H27" s="88">
        <v>0.01</v>
      </c>
      <c r="I27" s="88">
        <v>0.01</v>
      </c>
      <c r="J27" s="88">
        <v>1.0999999999999999E-2</v>
      </c>
      <c r="K27" s="88">
        <v>1.0999999999999999E-2</v>
      </c>
      <c r="L27" s="88">
        <v>1.0999999999999999E-2</v>
      </c>
      <c r="M27" s="88">
        <v>1.0999999999999999E-2</v>
      </c>
      <c r="N27" s="88">
        <v>7.2999999999999995E-2</v>
      </c>
      <c r="O27" s="88">
        <v>0.127</v>
      </c>
    </row>
    <row r="28" spans="1:17" s="62" customFormat="1" ht="15" customHeight="1">
      <c r="A28" s="86" t="s">
        <v>123</v>
      </c>
      <c r="B28" s="89" t="s">
        <v>14</v>
      </c>
      <c r="C28" s="90">
        <v>6.0149999999999997</v>
      </c>
      <c r="D28" s="90">
        <v>12.311999999999999</v>
      </c>
      <c r="E28" s="90">
        <v>17.690999999999999</v>
      </c>
      <c r="F28" s="90">
        <v>22.591000000000001</v>
      </c>
      <c r="G28" s="90">
        <v>27.734000000000002</v>
      </c>
      <c r="H28" s="90">
        <v>32.67</v>
      </c>
      <c r="I28" s="90">
        <v>37.042999999999999</v>
      </c>
      <c r="J28" s="90">
        <v>39.161999999999999</v>
      </c>
      <c r="K28" s="90">
        <v>40.234999999999999</v>
      </c>
      <c r="L28" s="90">
        <v>41.189</v>
      </c>
      <c r="M28" s="90">
        <v>42.156999999999996</v>
      </c>
      <c r="N28" s="90">
        <v>112.998</v>
      </c>
      <c r="O28" s="90">
        <v>312.78399999999999</v>
      </c>
      <c r="Q28" s="122"/>
    </row>
    <row r="29" spans="1:17" s="62" customFormat="1" ht="15" customHeight="1">
      <c r="A29" s="35" t="s">
        <v>128</v>
      </c>
      <c r="B29" s="88">
        <v>752.12800000000004</v>
      </c>
      <c r="C29" s="88">
        <v>792.48800000000006</v>
      </c>
      <c r="D29" s="88">
        <v>851.99599999999998</v>
      </c>
      <c r="E29" s="88">
        <v>888.84900000000005</v>
      </c>
      <c r="F29" s="88">
        <v>920.48</v>
      </c>
      <c r="G29" s="88">
        <v>948.21100000000001</v>
      </c>
      <c r="H29" s="88">
        <v>975.26199999999994</v>
      </c>
      <c r="I29" s="88">
        <v>1002.131</v>
      </c>
      <c r="J29" s="88">
        <v>1027.194</v>
      </c>
      <c r="K29" s="88">
        <v>1051.876</v>
      </c>
      <c r="L29" s="88">
        <v>1076.8889999999999</v>
      </c>
      <c r="M29" s="88">
        <v>1102.6189999999999</v>
      </c>
      <c r="N29" s="88">
        <v>4584.7979999999998</v>
      </c>
      <c r="O29" s="88">
        <v>9845.5069999999996</v>
      </c>
      <c r="Q29" s="122"/>
    </row>
    <row r="30" spans="1:17" s="62" customFormat="1" ht="24" customHeight="1">
      <c r="A30" s="123" t="s">
        <v>41</v>
      </c>
      <c r="B30" s="88"/>
      <c r="C30" s="88"/>
      <c r="D30" s="88"/>
      <c r="E30" s="88"/>
      <c r="F30" s="88"/>
      <c r="G30" s="88"/>
      <c r="H30" s="88"/>
      <c r="I30" s="88"/>
      <c r="J30" s="88"/>
      <c r="K30" s="88"/>
      <c r="L30" s="88"/>
      <c r="M30" s="88"/>
      <c r="N30" s="94"/>
      <c r="O30" s="95"/>
    </row>
    <row r="31" spans="1:17" s="62" customFormat="1" ht="15" customHeight="1">
      <c r="A31" s="86" t="s">
        <v>49</v>
      </c>
      <c r="B31" s="88">
        <v>909.28399999999999</v>
      </c>
      <c r="C31" s="88">
        <v>868.37300000000005</v>
      </c>
      <c r="D31" s="88">
        <v>907.42100000000005</v>
      </c>
      <c r="E31" s="88">
        <v>929.89200000000005</v>
      </c>
      <c r="F31" s="88">
        <v>932.8</v>
      </c>
      <c r="G31" s="88">
        <v>951.48</v>
      </c>
      <c r="H31" s="88">
        <v>968.67899999999997</v>
      </c>
      <c r="I31" s="88">
        <v>989.48299999999995</v>
      </c>
      <c r="J31" s="88">
        <v>1010.597</v>
      </c>
      <c r="K31" s="88">
        <v>1033.0730000000001</v>
      </c>
      <c r="L31" s="88">
        <v>1056.4349999999999</v>
      </c>
      <c r="M31" s="88">
        <v>1080.558</v>
      </c>
      <c r="N31" s="88">
        <v>4690.2719999999999</v>
      </c>
      <c r="O31" s="88">
        <v>9860.4179999999997</v>
      </c>
    </row>
    <row r="32" spans="1:17" s="62" customFormat="1" ht="15" customHeight="1">
      <c r="A32" s="86" t="s">
        <v>127</v>
      </c>
      <c r="B32" s="87">
        <v>2.883</v>
      </c>
      <c r="C32" s="88">
        <v>14.534000000000001</v>
      </c>
      <c r="D32" s="88">
        <v>31.420999999999999</v>
      </c>
      <c r="E32" s="88">
        <v>46.212000000000003</v>
      </c>
      <c r="F32" s="88">
        <v>57.618000000000002</v>
      </c>
      <c r="G32" s="88">
        <v>64.150000000000006</v>
      </c>
      <c r="H32" s="88">
        <v>66.495999999999995</v>
      </c>
      <c r="I32" s="88">
        <v>67.234999999999999</v>
      </c>
      <c r="J32" s="88">
        <v>67.707999999999998</v>
      </c>
      <c r="K32" s="88">
        <v>68.296999999999997</v>
      </c>
      <c r="L32" s="88">
        <v>69.353999999999999</v>
      </c>
      <c r="M32" s="88">
        <v>70.507999999999996</v>
      </c>
      <c r="N32" s="88">
        <v>265.89699999999999</v>
      </c>
      <c r="O32" s="88">
        <v>608.99900000000002</v>
      </c>
    </row>
    <row r="33" spans="1:17" s="62" customFormat="1" ht="15" customHeight="1">
      <c r="A33" s="86" t="s">
        <v>50</v>
      </c>
      <c r="B33" s="87" t="s">
        <v>14</v>
      </c>
      <c r="C33" s="88">
        <v>29.084</v>
      </c>
      <c r="D33" s="88">
        <v>47.052</v>
      </c>
      <c r="E33" s="88">
        <v>57.703000000000003</v>
      </c>
      <c r="F33" s="88">
        <v>64.305999999999997</v>
      </c>
      <c r="G33" s="88">
        <v>69.185000000000002</v>
      </c>
      <c r="H33" s="88">
        <v>72.186000000000007</v>
      </c>
      <c r="I33" s="88">
        <v>74.528000000000006</v>
      </c>
      <c r="J33" s="88">
        <v>76.540000000000006</v>
      </c>
      <c r="K33" s="88">
        <v>78.430000000000007</v>
      </c>
      <c r="L33" s="88">
        <v>80.242000000000004</v>
      </c>
      <c r="M33" s="88">
        <v>82.052000000000007</v>
      </c>
      <c r="N33" s="88">
        <v>310.43200000000002</v>
      </c>
      <c r="O33" s="88">
        <v>702.22400000000005</v>
      </c>
    </row>
    <row r="34" spans="1:17" s="62" customFormat="1" ht="15" customHeight="1">
      <c r="A34" s="86" t="s">
        <v>126</v>
      </c>
      <c r="B34" s="89" t="s">
        <v>14</v>
      </c>
      <c r="C34" s="90">
        <v>7.0720000000000001</v>
      </c>
      <c r="D34" s="90">
        <v>12.377000000000001</v>
      </c>
      <c r="E34" s="90">
        <v>16.776</v>
      </c>
      <c r="F34" s="90">
        <v>19.507999999999999</v>
      </c>
      <c r="G34" s="90">
        <v>21.789000000000001</v>
      </c>
      <c r="H34" s="90">
        <v>23.91</v>
      </c>
      <c r="I34" s="90">
        <v>25.667000000000002</v>
      </c>
      <c r="J34" s="90">
        <v>27.16</v>
      </c>
      <c r="K34" s="90">
        <v>28.478000000000002</v>
      </c>
      <c r="L34" s="90">
        <v>29.619</v>
      </c>
      <c r="M34" s="90">
        <v>30.581</v>
      </c>
      <c r="N34" s="90">
        <v>94.36</v>
      </c>
      <c r="O34" s="90">
        <v>235.86500000000001</v>
      </c>
    </row>
    <row r="35" spans="1:17" s="62" customFormat="1" ht="15" customHeight="1">
      <c r="A35" s="35" t="s">
        <v>52</v>
      </c>
      <c r="B35" s="88">
        <v>912.16700000000003</v>
      </c>
      <c r="C35" s="88">
        <v>919.06299999999999</v>
      </c>
      <c r="D35" s="88">
        <v>998.27099999999996</v>
      </c>
      <c r="E35" s="88">
        <v>1050.5830000000001</v>
      </c>
      <c r="F35" s="88">
        <v>1074.232</v>
      </c>
      <c r="G35" s="88">
        <v>1106.604</v>
      </c>
      <c r="H35" s="88">
        <v>1131.271</v>
      </c>
      <c r="I35" s="88">
        <v>1156.913</v>
      </c>
      <c r="J35" s="88">
        <v>1182.0050000000001</v>
      </c>
      <c r="K35" s="88">
        <v>1208.278</v>
      </c>
      <c r="L35" s="88">
        <v>1235.6500000000001</v>
      </c>
      <c r="M35" s="88">
        <v>1263.6990000000001</v>
      </c>
      <c r="N35" s="88">
        <v>5360.9610000000002</v>
      </c>
      <c r="O35" s="88">
        <v>11407.505999999999</v>
      </c>
      <c r="Q35" s="122"/>
    </row>
    <row r="36" spans="1:17" s="62" customFormat="1" ht="22.25" customHeight="1">
      <c r="A36" s="124" t="s">
        <v>125</v>
      </c>
      <c r="B36" s="98">
        <v>1664.2950000000001</v>
      </c>
      <c r="C36" s="98">
        <v>1711.5509999999999</v>
      </c>
      <c r="D36" s="98">
        <v>1850.2670000000001</v>
      </c>
      <c r="E36" s="98">
        <v>1939.432</v>
      </c>
      <c r="F36" s="98">
        <v>1994.712</v>
      </c>
      <c r="G36" s="98">
        <v>2054.8150000000001</v>
      </c>
      <c r="H36" s="98">
        <v>2106.5329999999999</v>
      </c>
      <c r="I36" s="98">
        <v>2159.0439999999999</v>
      </c>
      <c r="J36" s="98">
        <v>2209.1990000000001</v>
      </c>
      <c r="K36" s="98">
        <v>2260.154</v>
      </c>
      <c r="L36" s="98">
        <v>2312.5390000000002</v>
      </c>
      <c r="M36" s="98">
        <v>2366.3180000000002</v>
      </c>
      <c r="N36" s="98">
        <v>9945.759</v>
      </c>
      <c r="O36" s="98">
        <v>21253.012999999999</v>
      </c>
      <c r="P36" s="88"/>
      <c r="Q36" s="122"/>
    </row>
    <row r="37" spans="1:17" s="62" customFormat="1" ht="24" customHeight="1">
      <c r="A37" s="74" t="s">
        <v>15</v>
      </c>
      <c r="B37" s="88"/>
      <c r="C37" s="88"/>
      <c r="D37" s="155"/>
      <c r="E37" s="155"/>
      <c r="F37" s="155"/>
      <c r="G37" s="155"/>
      <c r="H37" s="155"/>
      <c r="I37" s="155"/>
      <c r="J37" s="155"/>
      <c r="K37" s="155"/>
      <c r="L37" s="155"/>
      <c r="M37" s="155"/>
      <c r="N37" s="12"/>
      <c r="O37" s="12"/>
      <c r="P37" s="88"/>
    </row>
    <row r="38" spans="1:17" s="62" customFormat="1" ht="15" customHeight="1">
      <c r="A38" s="27" t="s">
        <v>54</v>
      </c>
      <c r="B38" s="88">
        <v>4.92</v>
      </c>
      <c r="C38" s="88">
        <v>0.17</v>
      </c>
      <c r="D38" s="88">
        <v>-5.09</v>
      </c>
      <c r="E38" s="88">
        <v>0</v>
      </c>
      <c r="F38" s="88">
        <v>0</v>
      </c>
      <c r="G38" s="88">
        <v>0</v>
      </c>
      <c r="H38" s="88">
        <v>5.87</v>
      </c>
      <c r="I38" s="88">
        <v>-5.87</v>
      </c>
      <c r="J38" s="88">
        <v>0</v>
      </c>
      <c r="K38" s="88">
        <v>0</v>
      </c>
      <c r="L38" s="88">
        <v>0</v>
      </c>
      <c r="M38" s="88">
        <v>6.77</v>
      </c>
      <c r="N38" s="88">
        <v>0.78</v>
      </c>
      <c r="O38" s="88">
        <v>1.68</v>
      </c>
      <c r="P38" s="88"/>
    </row>
    <row r="39" spans="1:17" s="62" customFormat="1" ht="15" customHeight="1">
      <c r="A39" s="27" t="s">
        <v>55</v>
      </c>
      <c r="B39" s="88">
        <v>1669.2149999999999</v>
      </c>
      <c r="C39" s="88">
        <v>1711.721</v>
      </c>
      <c r="D39" s="88">
        <v>1845.1769999999999</v>
      </c>
      <c r="E39" s="88">
        <v>1939.432</v>
      </c>
      <c r="F39" s="88">
        <v>1994.712</v>
      </c>
      <c r="G39" s="88">
        <v>2054.8150000000001</v>
      </c>
      <c r="H39" s="88">
        <v>2112.4029999999998</v>
      </c>
      <c r="I39" s="88">
        <v>2153.174</v>
      </c>
      <c r="J39" s="88">
        <v>2209.1990000000001</v>
      </c>
      <c r="K39" s="88">
        <v>2260.154</v>
      </c>
      <c r="L39" s="88">
        <v>2312.5390000000002</v>
      </c>
      <c r="M39" s="88">
        <v>2373.0880000000002</v>
      </c>
      <c r="N39" s="88">
        <v>9946.5390000000007</v>
      </c>
      <c r="O39" s="88">
        <v>21254.692999999999</v>
      </c>
      <c r="P39" s="88"/>
    </row>
    <row r="40" spans="1:17" s="62" customFormat="1" ht="15" customHeight="1">
      <c r="A40" s="81" t="s">
        <v>124</v>
      </c>
      <c r="B40" s="156">
        <v>2.883</v>
      </c>
      <c r="C40" s="157">
        <v>21.253</v>
      </c>
      <c r="D40" s="157">
        <v>42.405999999999999</v>
      </c>
      <c r="E40" s="157">
        <v>59.012999999999998</v>
      </c>
      <c r="F40" s="157">
        <v>68.349999999999994</v>
      </c>
      <c r="G40" s="157">
        <v>67.518000000000001</v>
      </c>
      <c r="H40" s="157">
        <v>56.835999999999999</v>
      </c>
      <c r="I40" s="157">
        <v>41.606999999999999</v>
      </c>
      <c r="J40" s="157">
        <v>27.129000000000001</v>
      </c>
      <c r="K40" s="157">
        <v>17.012</v>
      </c>
      <c r="L40" s="157">
        <v>11.311999999999999</v>
      </c>
      <c r="M40" s="157">
        <v>7.8710000000000004</v>
      </c>
      <c r="N40" s="157">
        <v>294.12299999999999</v>
      </c>
      <c r="O40" s="157">
        <v>399.05399999999997</v>
      </c>
      <c r="P40" s="88"/>
    </row>
    <row r="41" spans="1:17" s="62" customFormat="1" ht="15" customHeight="1"/>
    <row r="42" spans="1:17" s="62" customFormat="1" ht="15" customHeight="1">
      <c r="A42" s="280" t="s">
        <v>201</v>
      </c>
      <c r="B42" s="280"/>
      <c r="C42" s="280"/>
      <c r="D42" s="280"/>
      <c r="E42" s="280"/>
      <c r="F42" s="280"/>
      <c r="G42" s="280"/>
      <c r="H42" s="280"/>
      <c r="I42" s="280"/>
      <c r="J42" s="280"/>
      <c r="K42" s="280"/>
      <c r="L42" s="280"/>
      <c r="M42" s="280"/>
      <c r="N42" s="280"/>
      <c r="O42" s="280"/>
    </row>
    <row r="43" spans="1:17" s="62" customFormat="1" ht="15" customHeight="1">
      <c r="A43" s="170"/>
      <c r="B43" s="170"/>
      <c r="C43" s="170"/>
      <c r="D43" s="170"/>
      <c r="E43" s="170"/>
      <c r="F43" s="170"/>
      <c r="G43" s="170"/>
      <c r="H43" s="170"/>
      <c r="I43" s="170"/>
      <c r="J43" s="170"/>
      <c r="K43" s="170"/>
      <c r="L43" s="170"/>
      <c r="M43" s="170"/>
      <c r="N43" s="170"/>
      <c r="O43" s="170"/>
    </row>
    <row r="44" spans="1:17" s="62" customFormat="1" ht="15" customHeight="1">
      <c r="A44" s="170" t="s">
        <v>198</v>
      </c>
      <c r="B44" s="170"/>
      <c r="C44" s="170"/>
      <c r="D44" s="170"/>
      <c r="E44" s="170"/>
      <c r="F44" s="170"/>
      <c r="G44" s="170"/>
      <c r="H44" s="170"/>
      <c r="I44" s="170"/>
      <c r="J44" s="170"/>
      <c r="K44" s="170"/>
      <c r="L44" s="170"/>
      <c r="M44" s="170"/>
      <c r="N44" s="170"/>
      <c r="O44" s="170"/>
    </row>
    <row r="45" spans="1:17" s="62" customFormat="1" ht="14">
      <c r="A45" s="2"/>
      <c r="B45" s="2"/>
      <c r="C45" s="2"/>
      <c r="D45" s="2"/>
      <c r="E45" s="2"/>
      <c r="F45" s="2"/>
      <c r="G45" s="2"/>
      <c r="H45" s="2"/>
      <c r="I45" s="2"/>
      <c r="J45" s="2"/>
      <c r="K45" s="2"/>
      <c r="L45" s="2"/>
      <c r="M45" s="2"/>
      <c r="N45" s="2"/>
      <c r="O45" s="2"/>
    </row>
    <row r="46" spans="1:17" s="62" customFormat="1" ht="15" customHeight="1">
      <c r="A46" s="258" t="s">
        <v>122</v>
      </c>
      <c r="B46" s="258"/>
      <c r="C46" s="258"/>
      <c r="D46" s="258"/>
      <c r="E46" s="258"/>
      <c r="F46" s="258"/>
      <c r="G46" s="258"/>
      <c r="H46" s="258"/>
      <c r="I46" s="258"/>
      <c r="J46" s="258"/>
      <c r="K46" s="258"/>
      <c r="L46" s="258"/>
      <c r="M46" s="258"/>
      <c r="N46" s="258"/>
      <c r="O46" s="258"/>
    </row>
    <row r="47" spans="1:17" s="62" customFormat="1" ht="15" customHeight="1">
      <c r="A47" s="258"/>
      <c r="B47" s="258"/>
      <c r="C47" s="258"/>
      <c r="D47" s="258"/>
      <c r="E47" s="258"/>
      <c r="F47" s="258"/>
      <c r="G47" s="258"/>
      <c r="H47" s="258"/>
      <c r="I47" s="258"/>
      <c r="J47" s="258"/>
      <c r="K47" s="258"/>
      <c r="L47" s="258"/>
      <c r="M47" s="258"/>
      <c r="N47" s="258"/>
      <c r="O47" s="258"/>
    </row>
    <row r="48" spans="1:17" s="62" customFormat="1" ht="15" customHeight="1">
      <c r="A48" s="99"/>
      <c r="B48" s="99"/>
      <c r="C48" s="99"/>
      <c r="D48" s="99"/>
      <c r="E48" s="99"/>
      <c r="F48" s="99"/>
      <c r="G48" s="99"/>
      <c r="H48" s="99"/>
      <c r="I48" s="99"/>
      <c r="J48" s="99"/>
      <c r="K48" s="99"/>
      <c r="L48" s="99"/>
      <c r="M48" s="99"/>
      <c r="N48" s="99"/>
      <c r="O48" s="99"/>
    </row>
    <row r="49" spans="1:15" s="62" customFormat="1" ht="15" customHeight="1">
      <c r="A49" s="281" t="s">
        <v>56</v>
      </c>
      <c r="B49" s="281"/>
      <c r="C49" s="281"/>
      <c r="D49" s="281"/>
      <c r="E49" s="281"/>
      <c r="F49" s="281"/>
      <c r="G49" s="281"/>
      <c r="H49" s="281"/>
      <c r="I49" s="281"/>
      <c r="J49" s="281"/>
      <c r="K49" s="281"/>
      <c r="L49" s="281"/>
      <c r="M49" s="281"/>
      <c r="N49" s="281"/>
      <c r="O49" s="281"/>
    </row>
    <row r="50" spans="1:15" s="62" customFormat="1" ht="15" customHeight="1">
      <c r="A50" s="281"/>
      <c r="B50" s="281"/>
      <c r="C50" s="281"/>
      <c r="D50" s="281"/>
      <c r="E50" s="281"/>
      <c r="F50" s="281"/>
      <c r="G50" s="281"/>
      <c r="H50" s="281"/>
      <c r="I50" s="281"/>
      <c r="J50" s="281"/>
      <c r="K50" s="281"/>
      <c r="L50" s="281"/>
      <c r="M50" s="281"/>
      <c r="N50" s="281"/>
      <c r="O50" s="281"/>
    </row>
    <row r="51" spans="1:15" s="62" customFormat="1" ht="14">
      <c r="A51" s="99"/>
      <c r="B51" s="99"/>
      <c r="C51" s="99"/>
      <c r="D51" s="99"/>
      <c r="E51" s="99"/>
      <c r="F51" s="99"/>
      <c r="G51" s="99"/>
      <c r="H51" s="99"/>
      <c r="I51" s="99"/>
      <c r="J51" s="99"/>
      <c r="K51" s="99"/>
      <c r="L51" s="99"/>
      <c r="M51" s="99"/>
      <c r="N51" s="99"/>
      <c r="O51" s="99"/>
    </row>
    <row r="52" spans="1:15" s="62" customFormat="1" ht="26.25" customHeight="1">
      <c r="A52" s="283" t="s">
        <v>131</v>
      </c>
      <c r="B52" s="283"/>
      <c r="C52" s="283"/>
      <c r="D52" s="283"/>
      <c r="E52" s="283"/>
      <c r="F52" s="283"/>
      <c r="G52" s="283"/>
      <c r="H52" s="283"/>
      <c r="I52" s="283"/>
      <c r="J52" s="283"/>
      <c r="K52" s="283"/>
      <c r="L52" s="283"/>
      <c r="M52" s="283"/>
      <c r="N52" s="283"/>
      <c r="O52" s="283"/>
    </row>
    <row r="53" spans="1:15" s="62" customFormat="1" ht="14">
      <c r="A53" s="99"/>
      <c r="B53" s="99"/>
      <c r="C53" s="99"/>
      <c r="D53" s="99"/>
      <c r="E53" s="99"/>
      <c r="F53" s="99"/>
      <c r="G53" s="99"/>
      <c r="H53" s="99"/>
      <c r="I53" s="99"/>
      <c r="J53" s="99"/>
      <c r="K53" s="99"/>
      <c r="L53" s="99"/>
      <c r="M53" s="99"/>
      <c r="N53" s="99"/>
      <c r="O53" s="99"/>
    </row>
    <row r="54" spans="1:15" s="62" customFormat="1" ht="14" customHeight="1">
      <c r="A54" s="258" t="s">
        <v>197</v>
      </c>
      <c r="B54" s="258"/>
      <c r="C54" s="258"/>
      <c r="D54" s="258"/>
      <c r="E54" s="258"/>
      <c r="F54" s="258"/>
      <c r="G54" s="258"/>
      <c r="H54" s="258"/>
      <c r="I54" s="258"/>
      <c r="J54" s="258"/>
      <c r="K54" s="258"/>
      <c r="L54" s="258"/>
      <c r="M54" s="258"/>
      <c r="N54" s="258"/>
      <c r="O54" s="258"/>
    </row>
    <row r="55" spans="1:15" s="62" customFormat="1" ht="14">
      <c r="A55" s="258"/>
      <c r="B55" s="258"/>
      <c r="C55" s="258"/>
      <c r="D55" s="258"/>
      <c r="E55" s="258"/>
      <c r="F55" s="258"/>
      <c r="G55" s="258"/>
      <c r="H55" s="258"/>
      <c r="I55" s="258"/>
      <c r="J55" s="258"/>
      <c r="K55" s="258"/>
      <c r="L55" s="258"/>
      <c r="M55" s="258"/>
      <c r="N55" s="258"/>
      <c r="O55" s="258"/>
    </row>
    <row r="56" spans="1:15" s="62" customFormat="1" ht="14">
      <c r="A56" s="99"/>
      <c r="B56" s="99"/>
      <c r="C56" s="99"/>
      <c r="D56" s="99"/>
      <c r="E56" s="99"/>
      <c r="F56" s="99"/>
      <c r="G56" s="99"/>
      <c r="H56" s="99"/>
      <c r="I56" s="99"/>
      <c r="J56" s="99"/>
      <c r="K56" s="99"/>
      <c r="L56" s="99"/>
      <c r="M56" s="99"/>
      <c r="N56" s="99"/>
      <c r="O56" s="99"/>
    </row>
    <row r="57" spans="1:15" s="62" customFormat="1" ht="14">
      <c r="A57" s="281" t="s">
        <v>130</v>
      </c>
      <c r="B57" s="281"/>
      <c r="C57" s="281"/>
      <c r="D57" s="281"/>
      <c r="E57" s="281"/>
      <c r="F57" s="281"/>
      <c r="G57" s="281"/>
      <c r="H57" s="281"/>
      <c r="I57" s="281"/>
      <c r="J57" s="281"/>
      <c r="K57" s="281"/>
      <c r="L57" s="281"/>
      <c r="M57" s="281"/>
      <c r="N57" s="281"/>
      <c r="O57" s="281"/>
    </row>
    <row r="58" spans="1:15" s="62" customFormat="1" ht="32.25" customHeight="1">
      <c r="A58" s="282"/>
      <c r="B58" s="282"/>
      <c r="C58" s="282"/>
      <c r="D58" s="282"/>
      <c r="E58" s="282"/>
      <c r="F58" s="282"/>
      <c r="G58" s="282"/>
      <c r="H58" s="282"/>
      <c r="I58" s="282"/>
      <c r="J58" s="282"/>
      <c r="K58" s="282"/>
      <c r="L58" s="282"/>
      <c r="M58" s="282"/>
      <c r="N58" s="282"/>
      <c r="O58" s="282"/>
    </row>
    <row r="59" spans="1:15" s="62" customFormat="1" ht="14">
      <c r="A59" s="99"/>
      <c r="B59" s="99"/>
      <c r="C59" s="99"/>
      <c r="D59" s="99"/>
      <c r="E59" s="99"/>
      <c r="F59" s="99"/>
      <c r="G59" s="99"/>
      <c r="H59" s="99"/>
      <c r="I59" s="99"/>
      <c r="J59" s="99"/>
      <c r="K59" s="99"/>
      <c r="L59" s="99"/>
      <c r="M59" s="99"/>
      <c r="N59" s="99"/>
      <c r="O59" s="99"/>
    </row>
    <row r="60" spans="1:15" ht="15" customHeight="1">
      <c r="A60" s="169" t="s">
        <v>191</v>
      </c>
    </row>
    <row r="62" spans="1:15" s="62" customFormat="1" ht="15" customHeight="1">
      <c r="A62" s="2"/>
      <c r="B62" s="2"/>
      <c r="C62" s="2"/>
      <c r="D62" s="2"/>
      <c r="E62" s="2"/>
      <c r="F62" s="2"/>
      <c r="G62" s="2"/>
      <c r="H62" s="2"/>
      <c r="I62" s="2"/>
      <c r="J62" s="2"/>
      <c r="K62" s="2"/>
      <c r="L62" s="2"/>
      <c r="M62" s="2"/>
      <c r="N62" s="2"/>
      <c r="O62" s="2"/>
    </row>
  </sheetData>
  <mergeCells count="10">
    <mergeCell ref="A42:O42"/>
    <mergeCell ref="A57:O58"/>
    <mergeCell ref="A52:O52"/>
    <mergeCell ref="A54:O55"/>
    <mergeCell ref="A5:O5"/>
    <mergeCell ref="N8:O8"/>
    <mergeCell ref="B11:O11"/>
    <mergeCell ref="B24:O24"/>
    <mergeCell ref="A46:O47"/>
    <mergeCell ref="A49:O50"/>
  </mergeCells>
  <hyperlinks>
    <hyperlink ref="A60" location="Contents!A1" display="Back to Table of Contents" xr:uid="{9B0136FD-74D7-4BA4-8CCE-1418BE92094D}"/>
    <hyperlink ref="A2" r:id="rId1" xr:uid="{86402061-122C-446F-91AD-121BBCBCA87F}"/>
  </hyperlinks>
  <pageMargins left="0.75" right="0.75" top="1" bottom="1" header="0.5" footer="0.5"/>
  <pageSetup scale="53" orientation="portrait" r:id="rId2"/>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8F50F6-3C24-4B2C-96D3-21A3F783F815}">
  <sheetPr codeName="Sheet1">
    <tabColor theme="0"/>
    <pageSetUpPr fitToPage="1"/>
  </sheetPr>
  <dimension ref="A1:Q95"/>
  <sheetViews>
    <sheetView zoomScaleNormal="100" workbookViewId="0"/>
  </sheetViews>
  <sheetFormatPr baseColWidth="10" defaultColWidth="12.1640625" defaultRowHeight="15" customHeight="1"/>
  <cols>
    <col min="1" max="1" width="46.33203125" style="2" customWidth="1"/>
    <col min="2" max="15" width="8.5" style="2" customWidth="1"/>
    <col min="16" max="16384" width="12.1640625" style="2"/>
  </cols>
  <sheetData>
    <row r="1" spans="1:15" ht="15" customHeight="1">
      <c r="A1" s="2" t="s">
        <v>204</v>
      </c>
    </row>
    <row r="2" spans="1:15" ht="15" customHeight="1">
      <c r="A2" s="169" t="s">
        <v>173</v>
      </c>
    </row>
    <row r="5" spans="1:15" ht="30" customHeight="1">
      <c r="A5" s="289" t="s">
        <v>121</v>
      </c>
      <c r="B5" s="289"/>
      <c r="C5" s="289"/>
      <c r="D5" s="289"/>
      <c r="E5" s="289"/>
      <c r="F5" s="289"/>
      <c r="G5" s="289"/>
      <c r="H5" s="289"/>
      <c r="I5" s="289"/>
      <c r="J5" s="289"/>
      <c r="K5" s="289"/>
      <c r="L5" s="289"/>
      <c r="M5" s="289"/>
      <c r="N5" s="289"/>
      <c r="O5" s="289"/>
    </row>
    <row r="6" spans="1:15" ht="15" customHeight="1">
      <c r="A6" s="100" t="s">
        <v>46</v>
      </c>
      <c r="B6" s="64"/>
      <c r="C6" s="64"/>
      <c r="D6" s="64"/>
      <c r="E6" s="101"/>
      <c r="F6" s="101"/>
      <c r="G6" s="101"/>
      <c r="H6" s="101"/>
      <c r="I6" s="101"/>
      <c r="J6" s="101"/>
      <c r="K6" s="101"/>
      <c r="L6" s="101"/>
      <c r="M6" s="101"/>
      <c r="N6" s="101"/>
      <c r="O6" s="101"/>
    </row>
    <row r="7" spans="1:15" ht="15" customHeight="1">
      <c r="A7" s="3"/>
      <c r="B7" s="4"/>
      <c r="C7" s="4"/>
      <c r="D7" s="4"/>
      <c r="E7" s="1"/>
      <c r="F7" s="1"/>
      <c r="G7" s="1"/>
      <c r="H7" s="1"/>
      <c r="I7" s="1"/>
      <c r="J7" s="1"/>
      <c r="K7" s="1"/>
      <c r="L7" s="1"/>
      <c r="M7" s="1"/>
      <c r="N7" s="259" t="s">
        <v>0</v>
      </c>
      <c r="O7" s="259"/>
    </row>
    <row r="8" spans="1:15" ht="15" customHeight="1">
      <c r="A8" s="3"/>
      <c r="B8" s="5" t="s">
        <v>1</v>
      </c>
      <c r="C8" s="102"/>
      <c r="D8" s="102"/>
      <c r="E8" s="17"/>
      <c r="F8" s="17"/>
      <c r="G8" s="17"/>
      <c r="H8" s="17"/>
      <c r="I8" s="17"/>
      <c r="J8" s="17"/>
      <c r="K8" s="17"/>
      <c r="L8" s="17"/>
      <c r="M8" s="17"/>
      <c r="N8" s="103" t="s">
        <v>174</v>
      </c>
      <c r="O8" s="103" t="s">
        <v>174</v>
      </c>
    </row>
    <row r="9" spans="1:15" ht="15" customHeight="1">
      <c r="A9" s="7"/>
      <c r="B9" s="8">
        <v>2022</v>
      </c>
      <c r="C9" s="8">
        <v>2023</v>
      </c>
      <c r="D9" s="8">
        <v>2024</v>
      </c>
      <c r="E9" s="8">
        <v>2025</v>
      </c>
      <c r="F9" s="8">
        <v>2026</v>
      </c>
      <c r="G9" s="8">
        <v>2027</v>
      </c>
      <c r="H9" s="8">
        <v>2028</v>
      </c>
      <c r="I9" s="8">
        <v>2029</v>
      </c>
      <c r="J9" s="8">
        <v>2030</v>
      </c>
      <c r="K9" s="8">
        <v>2031</v>
      </c>
      <c r="L9" s="8">
        <v>2032</v>
      </c>
      <c r="M9" s="8">
        <v>2033</v>
      </c>
      <c r="N9" s="8">
        <v>2028</v>
      </c>
      <c r="O9" s="8">
        <v>2033</v>
      </c>
    </row>
    <row r="10" spans="1:15" ht="15" customHeight="1">
      <c r="A10" s="27" t="s">
        <v>26</v>
      </c>
      <c r="B10" s="9"/>
      <c r="C10" s="9"/>
      <c r="D10" s="9"/>
      <c r="E10" s="9"/>
      <c r="F10" s="9"/>
      <c r="G10" s="9"/>
      <c r="H10" s="9"/>
      <c r="I10" s="9"/>
      <c r="J10" s="9"/>
      <c r="K10" s="9"/>
      <c r="L10" s="9"/>
      <c r="M10" s="9"/>
      <c r="N10" s="9"/>
      <c r="O10" s="9"/>
    </row>
    <row r="11" spans="1:15" ht="15" customHeight="1">
      <c r="A11" s="11" t="s">
        <v>58</v>
      </c>
      <c r="B11" s="12">
        <v>1069.75</v>
      </c>
      <c r="C11" s="12">
        <v>1195.3309999999999</v>
      </c>
      <c r="D11" s="12">
        <v>1298.9929999999999</v>
      </c>
      <c r="E11" s="12">
        <v>1387.136</v>
      </c>
      <c r="F11" s="12">
        <v>1467.598</v>
      </c>
      <c r="G11" s="12">
        <v>1545.2739999999999</v>
      </c>
      <c r="H11" s="12">
        <v>1633.866</v>
      </c>
      <c r="I11" s="12">
        <v>1724.6690000000001</v>
      </c>
      <c r="J11" s="12">
        <v>1821.777</v>
      </c>
      <c r="K11" s="12">
        <v>1923.347</v>
      </c>
      <c r="L11" s="12">
        <v>2027.9580000000001</v>
      </c>
      <c r="M11" s="12">
        <v>2133.5439999999999</v>
      </c>
      <c r="N11" s="12">
        <v>7332.8670000000002</v>
      </c>
      <c r="O11" s="12">
        <v>16964.162</v>
      </c>
    </row>
    <row r="12" spans="1:15" ht="15" customHeight="1">
      <c r="A12" s="11" t="s">
        <v>59</v>
      </c>
      <c r="B12" s="13">
        <v>142.73699999999999</v>
      </c>
      <c r="C12" s="13">
        <v>149.422</v>
      </c>
      <c r="D12" s="13">
        <v>157.70699999999999</v>
      </c>
      <c r="E12" s="13">
        <v>166.39500000000001</v>
      </c>
      <c r="F12" s="13">
        <v>176.38900000000001</v>
      </c>
      <c r="G12" s="13">
        <v>186.38900000000001</v>
      </c>
      <c r="H12" s="13">
        <v>191.8</v>
      </c>
      <c r="I12" s="13">
        <v>199.113</v>
      </c>
      <c r="J12" s="13">
        <v>206.42400000000001</v>
      </c>
      <c r="K12" s="13">
        <v>214.13499999999999</v>
      </c>
      <c r="L12" s="13">
        <v>222.446</v>
      </c>
      <c r="M12" s="13">
        <v>231.75800000000001</v>
      </c>
      <c r="N12" s="13">
        <v>878.68</v>
      </c>
      <c r="O12" s="13">
        <v>1952.556</v>
      </c>
    </row>
    <row r="13" spans="1:15" ht="15" customHeight="1">
      <c r="A13" s="35" t="s">
        <v>27</v>
      </c>
      <c r="B13" s="12">
        <v>1212.4870000000001</v>
      </c>
      <c r="C13" s="12">
        <v>1344.7529999999999</v>
      </c>
      <c r="D13" s="12">
        <v>1456.7</v>
      </c>
      <c r="E13" s="12">
        <v>1553.5309999999999</v>
      </c>
      <c r="F13" s="12">
        <v>1643.9870000000001</v>
      </c>
      <c r="G13" s="12">
        <v>1731.663</v>
      </c>
      <c r="H13" s="12">
        <v>1825.6659999999999</v>
      </c>
      <c r="I13" s="12">
        <v>1923.7819999999999</v>
      </c>
      <c r="J13" s="12">
        <v>2028.201</v>
      </c>
      <c r="K13" s="12">
        <v>2137.482</v>
      </c>
      <c r="L13" s="12">
        <v>2250.404</v>
      </c>
      <c r="M13" s="12">
        <v>2365.3020000000001</v>
      </c>
      <c r="N13" s="12">
        <v>8211.5470000000005</v>
      </c>
      <c r="O13" s="12">
        <v>18916.718000000001</v>
      </c>
    </row>
    <row r="14" spans="1:15" ht="27" customHeight="1">
      <c r="A14" s="27" t="s">
        <v>60</v>
      </c>
      <c r="B14" s="104"/>
      <c r="C14" s="104"/>
      <c r="D14" s="9"/>
      <c r="E14" s="9"/>
      <c r="F14" s="9"/>
      <c r="G14" s="9"/>
      <c r="H14" s="9"/>
      <c r="I14" s="9"/>
      <c r="J14" s="9"/>
      <c r="K14" s="9"/>
      <c r="L14" s="9"/>
      <c r="M14" s="9"/>
      <c r="N14" s="9"/>
      <c r="O14" s="104"/>
    </row>
    <row r="15" spans="1:15" ht="15" customHeight="1">
      <c r="A15" s="11" t="s">
        <v>61</v>
      </c>
      <c r="B15" s="12">
        <v>974.649</v>
      </c>
      <c r="C15" s="12">
        <v>1007.94</v>
      </c>
      <c r="D15" s="12">
        <v>1012.097</v>
      </c>
      <c r="E15" s="12">
        <v>1128.174</v>
      </c>
      <c r="F15" s="12">
        <v>1200.9649999999999</v>
      </c>
      <c r="G15" s="12">
        <v>1290.059</v>
      </c>
      <c r="H15" s="12">
        <v>1459.932</v>
      </c>
      <c r="I15" s="12">
        <v>1402.376</v>
      </c>
      <c r="J15" s="12">
        <v>1586.6780000000001</v>
      </c>
      <c r="K15" s="12">
        <v>1701.896</v>
      </c>
      <c r="L15" s="12">
        <v>1827.884</v>
      </c>
      <c r="M15" s="12">
        <v>2087.83</v>
      </c>
      <c r="N15" s="12">
        <v>6091.2269999999999</v>
      </c>
      <c r="O15" s="12">
        <v>14697.891</v>
      </c>
    </row>
    <row r="16" spans="1:15" ht="15" customHeight="1">
      <c r="A16" s="11" t="s">
        <v>62</v>
      </c>
      <c r="B16" s="12">
        <v>591.94899999999996</v>
      </c>
      <c r="C16" s="12">
        <v>594.28700000000003</v>
      </c>
      <c r="D16" s="12">
        <v>538.49199999999996</v>
      </c>
      <c r="E16" s="12">
        <v>536.51199999999994</v>
      </c>
      <c r="F16" s="12">
        <v>574.03399999999999</v>
      </c>
      <c r="G16" s="12">
        <v>613.12400000000002</v>
      </c>
      <c r="H16" s="12">
        <v>650.25300000000004</v>
      </c>
      <c r="I16" s="12">
        <v>690.32600000000002</v>
      </c>
      <c r="J16" s="12">
        <v>733.11400000000003</v>
      </c>
      <c r="K16" s="12">
        <v>776.64800000000002</v>
      </c>
      <c r="L16" s="12">
        <v>825.85199999999998</v>
      </c>
      <c r="M16" s="12">
        <v>878.55600000000004</v>
      </c>
      <c r="N16" s="12">
        <v>2912.415</v>
      </c>
      <c r="O16" s="12">
        <v>6816.9110000000001</v>
      </c>
    </row>
    <row r="17" spans="1:15" ht="15" customHeight="1">
      <c r="A17" s="11" t="s">
        <v>63</v>
      </c>
      <c r="B17" s="12">
        <v>86.096999999999994</v>
      </c>
      <c r="C17" s="12">
        <v>88.269000000000005</v>
      </c>
      <c r="D17" s="12">
        <v>102.54</v>
      </c>
      <c r="E17" s="12">
        <v>109.747</v>
      </c>
      <c r="F17" s="12">
        <v>88.924999999999997</v>
      </c>
      <c r="G17" s="12">
        <v>90.506</v>
      </c>
      <c r="H17" s="12">
        <v>94.603999999999999</v>
      </c>
      <c r="I17" s="12">
        <v>98.534999999999997</v>
      </c>
      <c r="J17" s="12">
        <v>102.617</v>
      </c>
      <c r="K17" s="12">
        <v>107.17100000000001</v>
      </c>
      <c r="L17" s="12">
        <v>114.42100000000001</v>
      </c>
      <c r="M17" s="12">
        <v>121.04600000000001</v>
      </c>
      <c r="N17" s="12">
        <v>486.322</v>
      </c>
      <c r="O17" s="12">
        <v>1030.1120000000001</v>
      </c>
    </row>
    <row r="18" spans="1:15" ht="15" customHeight="1">
      <c r="A18" s="11" t="s">
        <v>64</v>
      </c>
      <c r="B18" s="13">
        <v>16.670000000000002</v>
      </c>
      <c r="C18" s="13">
        <v>17.065999999999999</v>
      </c>
      <c r="D18" s="13">
        <v>16.986999999999998</v>
      </c>
      <c r="E18" s="13">
        <v>17.577999999999999</v>
      </c>
      <c r="F18" s="13">
        <v>18.265000000000001</v>
      </c>
      <c r="G18" s="13">
        <v>18.818000000000001</v>
      </c>
      <c r="H18" s="13">
        <v>19.533000000000001</v>
      </c>
      <c r="I18" s="13">
        <v>20.274999999999999</v>
      </c>
      <c r="J18" s="13">
        <v>20.855</v>
      </c>
      <c r="K18" s="13">
        <v>21.641999999999999</v>
      </c>
      <c r="L18" s="13">
        <v>19.8</v>
      </c>
      <c r="M18" s="13">
        <v>15.3</v>
      </c>
      <c r="N18" s="13">
        <v>91.180999999999997</v>
      </c>
      <c r="O18" s="13">
        <v>189.053</v>
      </c>
    </row>
    <row r="19" spans="1:15" ht="15" customHeight="1">
      <c r="A19" s="35" t="s">
        <v>27</v>
      </c>
      <c r="B19" s="12">
        <v>1669.365</v>
      </c>
      <c r="C19" s="12">
        <v>1707.5619999999999</v>
      </c>
      <c r="D19" s="12">
        <v>1670.116</v>
      </c>
      <c r="E19" s="12">
        <v>1792.011</v>
      </c>
      <c r="F19" s="12">
        <v>1882.1890000000001</v>
      </c>
      <c r="G19" s="12">
        <v>2012.5070000000001</v>
      </c>
      <c r="H19" s="12">
        <v>2224.3220000000001</v>
      </c>
      <c r="I19" s="12">
        <v>2211.5120000000002</v>
      </c>
      <c r="J19" s="12">
        <v>2443.2640000000001</v>
      </c>
      <c r="K19" s="12">
        <v>2607.357</v>
      </c>
      <c r="L19" s="12">
        <v>2787.9569999999999</v>
      </c>
      <c r="M19" s="12">
        <v>3102.732</v>
      </c>
      <c r="N19" s="12">
        <v>9581.1450000000004</v>
      </c>
      <c r="O19" s="12">
        <v>22733.967000000001</v>
      </c>
    </row>
    <row r="20" spans="1:15" ht="27" customHeight="1">
      <c r="A20" s="27" t="s">
        <v>65</v>
      </c>
      <c r="B20" s="104"/>
      <c r="C20" s="104"/>
      <c r="D20" s="9"/>
      <c r="E20" s="9"/>
      <c r="F20" s="9"/>
      <c r="G20" s="9"/>
      <c r="H20" s="9"/>
      <c r="I20" s="9"/>
      <c r="J20" s="9"/>
      <c r="K20" s="9"/>
      <c r="L20" s="9"/>
      <c r="M20" s="9"/>
      <c r="N20" s="9"/>
      <c r="O20" s="104"/>
    </row>
    <row r="21" spans="1:15" ht="15" customHeight="1">
      <c r="A21" s="11" t="s">
        <v>66</v>
      </c>
      <c r="B21" s="12">
        <v>252.27199999999999</v>
      </c>
      <c r="C21" s="12">
        <v>107.236</v>
      </c>
      <c r="D21" s="12">
        <v>94.557000000000002</v>
      </c>
      <c r="E21" s="12">
        <v>98.037999999999997</v>
      </c>
      <c r="F21" s="12">
        <v>99.221000000000004</v>
      </c>
      <c r="G21" s="12">
        <v>83.945999999999998</v>
      </c>
      <c r="H21" s="12">
        <v>84.545000000000002</v>
      </c>
      <c r="I21" s="12">
        <v>84.347999999999999</v>
      </c>
      <c r="J21" s="12">
        <v>84.034999999999997</v>
      </c>
      <c r="K21" s="12">
        <v>83.882999999999996</v>
      </c>
      <c r="L21" s="12">
        <v>84.207999999999998</v>
      </c>
      <c r="M21" s="12">
        <v>84.298000000000002</v>
      </c>
      <c r="N21" s="12">
        <v>460.30700000000002</v>
      </c>
      <c r="O21" s="12">
        <v>881.07899999999995</v>
      </c>
    </row>
    <row r="22" spans="1:15" ht="15" customHeight="1">
      <c r="A22" s="11" t="s">
        <v>67</v>
      </c>
      <c r="B22" s="12">
        <v>148.50700000000001</v>
      </c>
      <c r="C22" s="12">
        <v>145</v>
      </c>
      <c r="D22" s="12">
        <v>126.59399999999999</v>
      </c>
      <c r="E22" s="12">
        <v>123.367</v>
      </c>
      <c r="F22" s="12">
        <v>120.51600000000001</v>
      </c>
      <c r="G22" s="12">
        <v>121.774</v>
      </c>
      <c r="H22" s="12">
        <v>120.798</v>
      </c>
      <c r="I22" s="12">
        <v>120.28</v>
      </c>
      <c r="J22" s="12">
        <v>120.241</v>
      </c>
      <c r="K22" s="12">
        <v>120.54900000000001</v>
      </c>
      <c r="L22" s="12">
        <v>124.117</v>
      </c>
      <c r="M22" s="12">
        <v>124.874</v>
      </c>
      <c r="N22" s="12">
        <v>613.04899999999998</v>
      </c>
      <c r="O22" s="12">
        <v>1223.1099999999999</v>
      </c>
    </row>
    <row r="23" spans="1:15" ht="15" customHeight="1">
      <c r="A23" s="11" t="s">
        <v>68</v>
      </c>
      <c r="B23" s="12">
        <v>61.185000000000002</v>
      </c>
      <c r="C23" s="12">
        <v>60.09</v>
      </c>
      <c r="D23" s="12">
        <v>57.201000000000001</v>
      </c>
      <c r="E23" s="12">
        <v>63.451000000000001</v>
      </c>
      <c r="F23" s="12">
        <v>64.855000000000004</v>
      </c>
      <c r="G23" s="12">
        <v>66.53</v>
      </c>
      <c r="H23" s="12">
        <v>73.995999999999995</v>
      </c>
      <c r="I23" s="12">
        <v>64.846000000000004</v>
      </c>
      <c r="J23" s="12">
        <v>72.296000000000006</v>
      </c>
      <c r="K23" s="12">
        <v>74.320999999999998</v>
      </c>
      <c r="L23" s="12">
        <v>76.411000000000001</v>
      </c>
      <c r="M23" s="12">
        <v>84.59</v>
      </c>
      <c r="N23" s="12">
        <v>326.03300000000002</v>
      </c>
      <c r="O23" s="12">
        <v>698.49699999999996</v>
      </c>
    </row>
    <row r="24" spans="1:15" ht="15" customHeight="1">
      <c r="A24" s="11" t="s">
        <v>69</v>
      </c>
      <c r="B24" s="12">
        <v>33.42</v>
      </c>
      <c r="C24" s="12">
        <v>35.064999999999998</v>
      </c>
      <c r="D24" s="12">
        <v>48.832999999999998</v>
      </c>
      <c r="E24" s="12">
        <v>47.930999999999997</v>
      </c>
      <c r="F24" s="12">
        <v>47.662999999999997</v>
      </c>
      <c r="G24" s="12">
        <v>48.295999999999999</v>
      </c>
      <c r="H24" s="12">
        <v>49.445999999999998</v>
      </c>
      <c r="I24" s="12">
        <v>48.981000000000002</v>
      </c>
      <c r="J24" s="12">
        <v>51.081000000000003</v>
      </c>
      <c r="K24" s="12">
        <v>52.962000000000003</v>
      </c>
      <c r="L24" s="12">
        <v>54.610999999999997</v>
      </c>
      <c r="M24" s="12">
        <v>56.253</v>
      </c>
      <c r="N24" s="12">
        <v>242.16900000000001</v>
      </c>
      <c r="O24" s="12">
        <v>506.05700000000002</v>
      </c>
    </row>
    <row r="25" spans="1:15" ht="15" customHeight="1">
      <c r="A25" s="11" t="s">
        <v>70</v>
      </c>
      <c r="B25" s="12">
        <v>38.613999999999997</v>
      </c>
      <c r="C25" s="12">
        <v>33.698</v>
      </c>
      <c r="D25" s="12">
        <v>34.69</v>
      </c>
      <c r="E25" s="12">
        <v>37.081000000000003</v>
      </c>
      <c r="F25" s="12">
        <v>39.207000000000001</v>
      </c>
      <c r="G25" s="12">
        <v>41.162999999999997</v>
      </c>
      <c r="H25" s="12">
        <v>43.031999999999996</v>
      </c>
      <c r="I25" s="12">
        <v>44.975000000000001</v>
      </c>
      <c r="J25" s="12">
        <v>46.954000000000001</v>
      </c>
      <c r="K25" s="12">
        <v>49.014000000000003</v>
      </c>
      <c r="L25" s="12">
        <v>51.170999999999999</v>
      </c>
      <c r="M25" s="12">
        <v>53.402000000000001</v>
      </c>
      <c r="N25" s="12">
        <v>195.173</v>
      </c>
      <c r="O25" s="12">
        <v>440.68900000000002</v>
      </c>
    </row>
    <row r="26" spans="1:15" ht="15" customHeight="1">
      <c r="A26" s="11" t="s">
        <v>71</v>
      </c>
      <c r="B26" s="13">
        <v>46.758000000000003</v>
      </c>
      <c r="C26" s="13">
        <v>48.987000000000002</v>
      </c>
      <c r="D26" s="13">
        <v>41.683</v>
      </c>
      <c r="E26" s="13">
        <v>34.78</v>
      </c>
      <c r="F26" s="13">
        <v>35.17</v>
      </c>
      <c r="G26" s="13">
        <v>35.75</v>
      </c>
      <c r="H26" s="13">
        <v>36.058999999999997</v>
      </c>
      <c r="I26" s="13">
        <v>36.415999999999997</v>
      </c>
      <c r="J26" s="13">
        <v>36.713999999999999</v>
      </c>
      <c r="K26" s="13">
        <v>37.021999999999998</v>
      </c>
      <c r="L26" s="13">
        <v>37.334000000000003</v>
      </c>
      <c r="M26" s="13">
        <v>37.646999999999998</v>
      </c>
      <c r="N26" s="13">
        <v>183.44200000000001</v>
      </c>
      <c r="O26" s="13">
        <v>368.57499999999999</v>
      </c>
    </row>
    <row r="27" spans="1:15" ht="15" customHeight="1">
      <c r="A27" s="35" t="s">
        <v>27</v>
      </c>
      <c r="B27" s="12">
        <v>580.75599999999997</v>
      </c>
      <c r="C27" s="12">
        <v>430.07600000000002</v>
      </c>
      <c r="D27" s="12">
        <v>403.55799999999999</v>
      </c>
      <c r="E27" s="12">
        <v>404.64800000000002</v>
      </c>
      <c r="F27" s="12">
        <v>406.63200000000001</v>
      </c>
      <c r="G27" s="12">
        <v>397.459</v>
      </c>
      <c r="H27" s="12">
        <v>407.87599999999998</v>
      </c>
      <c r="I27" s="12">
        <v>399.846</v>
      </c>
      <c r="J27" s="12">
        <v>411.32100000000003</v>
      </c>
      <c r="K27" s="12">
        <v>417.75099999999998</v>
      </c>
      <c r="L27" s="12">
        <v>427.85199999999998</v>
      </c>
      <c r="M27" s="12">
        <v>441.06400000000002</v>
      </c>
      <c r="N27" s="12">
        <v>2020.173</v>
      </c>
      <c r="O27" s="12">
        <v>4118.0069999999996</v>
      </c>
    </row>
    <row r="28" spans="1:15" ht="26.25" customHeight="1">
      <c r="A28" s="27" t="s">
        <v>72</v>
      </c>
      <c r="B28" s="104"/>
      <c r="C28" s="104"/>
      <c r="D28" s="9"/>
      <c r="E28" s="9"/>
      <c r="F28" s="9"/>
      <c r="G28" s="9"/>
      <c r="H28" s="9"/>
      <c r="I28" s="9"/>
      <c r="J28" s="9"/>
      <c r="K28" s="9"/>
      <c r="L28" s="9"/>
      <c r="M28" s="9"/>
      <c r="N28" s="9"/>
      <c r="O28" s="104"/>
    </row>
    <row r="29" spans="1:15" ht="15" customHeight="1">
      <c r="A29" s="11" t="s">
        <v>73</v>
      </c>
      <c r="B29" s="12">
        <v>115.93</v>
      </c>
      <c r="C29" s="12">
        <v>121.533</v>
      </c>
      <c r="D29" s="12">
        <v>128.43299999999999</v>
      </c>
      <c r="E29" s="12">
        <v>134.249</v>
      </c>
      <c r="F29" s="12">
        <v>138.84</v>
      </c>
      <c r="G29" s="12">
        <v>142.46600000000001</v>
      </c>
      <c r="H29" s="12">
        <v>145.745</v>
      </c>
      <c r="I29" s="12">
        <v>149.19499999999999</v>
      </c>
      <c r="J29" s="12">
        <v>153.05799999999999</v>
      </c>
      <c r="K29" s="12">
        <v>156.82400000000001</v>
      </c>
      <c r="L29" s="12">
        <v>162.93</v>
      </c>
      <c r="M29" s="12">
        <v>166.79400000000001</v>
      </c>
      <c r="N29" s="12">
        <v>689.73299999999995</v>
      </c>
      <c r="O29" s="12">
        <v>1478.5340000000001</v>
      </c>
    </row>
    <row r="30" spans="1:15" ht="15" customHeight="1">
      <c r="A30" s="11" t="s">
        <v>74</v>
      </c>
      <c r="B30" s="13">
        <v>71.531999999999996</v>
      </c>
      <c r="C30" s="13">
        <v>74</v>
      </c>
      <c r="D30" s="13">
        <v>73.900000000000006</v>
      </c>
      <c r="E30" s="13">
        <v>83</v>
      </c>
      <c r="F30" s="13">
        <v>86</v>
      </c>
      <c r="G30" s="13">
        <v>88.6</v>
      </c>
      <c r="H30" s="13">
        <v>97</v>
      </c>
      <c r="I30" s="13">
        <v>87.4</v>
      </c>
      <c r="J30" s="13">
        <v>96</v>
      </c>
      <c r="K30" s="13">
        <v>98.7</v>
      </c>
      <c r="L30" s="13">
        <v>101.5</v>
      </c>
      <c r="M30" s="13">
        <v>111.2</v>
      </c>
      <c r="N30" s="13">
        <v>428.5</v>
      </c>
      <c r="O30" s="13">
        <v>923.3</v>
      </c>
    </row>
    <row r="31" spans="1:15" ht="15" customHeight="1">
      <c r="A31" s="35" t="s">
        <v>27</v>
      </c>
      <c r="B31" s="12">
        <v>187.46199999999999</v>
      </c>
      <c r="C31" s="12">
        <v>195.53299999999999</v>
      </c>
      <c r="D31" s="12">
        <v>202.333</v>
      </c>
      <c r="E31" s="12">
        <v>217.249</v>
      </c>
      <c r="F31" s="12">
        <v>224.84</v>
      </c>
      <c r="G31" s="12">
        <v>231.066</v>
      </c>
      <c r="H31" s="12">
        <v>242.745</v>
      </c>
      <c r="I31" s="12">
        <v>236.595</v>
      </c>
      <c r="J31" s="12">
        <v>249.05799999999999</v>
      </c>
      <c r="K31" s="12">
        <v>255.524</v>
      </c>
      <c r="L31" s="12">
        <v>264.43</v>
      </c>
      <c r="M31" s="12">
        <v>277.99400000000003</v>
      </c>
      <c r="N31" s="12">
        <v>1118.2329999999999</v>
      </c>
      <c r="O31" s="12">
        <v>2401.8339999999998</v>
      </c>
    </row>
    <row r="32" spans="1:15" ht="26.25" customHeight="1">
      <c r="A32" s="27" t="s">
        <v>75</v>
      </c>
      <c r="B32" s="104"/>
      <c r="C32" s="104"/>
      <c r="D32" s="9"/>
      <c r="E32" s="9"/>
      <c r="F32" s="9"/>
      <c r="G32" s="9"/>
      <c r="H32" s="9"/>
      <c r="I32" s="9"/>
      <c r="J32" s="9"/>
      <c r="K32" s="9"/>
      <c r="L32" s="9"/>
      <c r="M32" s="9"/>
      <c r="N32" s="9"/>
      <c r="O32" s="104"/>
    </row>
    <row r="33" spans="1:15" ht="15" customHeight="1">
      <c r="A33" s="11" t="s">
        <v>76</v>
      </c>
      <c r="B33" s="12">
        <v>139.90299999999999</v>
      </c>
      <c r="C33" s="12">
        <v>149.78100000000001</v>
      </c>
      <c r="D33" s="12">
        <v>147.07400000000001</v>
      </c>
      <c r="E33" s="12">
        <v>171.51599999999999</v>
      </c>
      <c r="F33" s="12">
        <v>183.869</v>
      </c>
      <c r="G33" s="12">
        <v>195.61099999999999</v>
      </c>
      <c r="H33" s="12">
        <v>225.01</v>
      </c>
      <c r="I33" s="12">
        <v>199.011</v>
      </c>
      <c r="J33" s="12">
        <v>227.09100000000001</v>
      </c>
      <c r="K33" s="12">
        <v>236.93299999999999</v>
      </c>
      <c r="L33" s="12">
        <v>247.31100000000001</v>
      </c>
      <c r="M33" s="12">
        <v>279.34699999999998</v>
      </c>
      <c r="N33" s="12">
        <v>923.08</v>
      </c>
      <c r="O33" s="12">
        <v>2112.7730000000001</v>
      </c>
    </row>
    <row r="34" spans="1:15" ht="15" customHeight="1">
      <c r="A34" s="11" t="s">
        <v>199</v>
      </c>
      <c r="B34" s="12">
        <v>0</v>
      </c>
      <c r="C34" s="12">
        <v>4.9189999999999996</v>
      </c>
      <c r="D34" s="12">
        <v>35.658999999999999</v>
      </c>
      <c r="E34" s="12">
        <v>41.438000000000002</v>
      </c>
      <c r="F34" s="12">
        <v>50.247999999999998</v>
      </c>
      <c r="G34" s="12">
        <v>57.215000000000003</v>
      </c>
      <c r="H34" s="12">
        <v>64.933000000000007</v>
      </c>
      <c r="I34" s="12">
        <v>72.281000000000006</v>
      </c>
      <c r="J34" s="12">
        <v>80.834000000000003</v>
      </c>
      <c r="K34" s="12">
        <v>88.763999999999996</v>
      </c>
      <c r="L34" s="12">
        <v>96.694000000000003</v>
      </c>
      <c r="M34" s="12">
        <v>104.489</v>
      </c>
      <c r="N34" s="12">
        <v>249.49299999999999</v>
      </c>
      <c r="O34" s="12">
        <v>692.55499999999995</v>
      </c>
    </row>
    <row r="35" spans="1:15" ht="15" customHeight="1">
      <c r="A35" s="11" t="s">
        <v>138</v>
      </c>
      <c r="B35" s="13">
        <v>21.460999999999999</v>
      </c>
      <c r="C35" s="13">
        <v>17.585000000000001</v>
      </c>
      <c r="D35" s="13">
        <v>15.122999999999999</v>
      </c>
      <c r="E35" s="13">
        <v>14.218999999999999</v>
      </c>
      <c r="F35" s="13">
        <v>14.765000000000001</v>
      </c>
      <c r="G35" s="13">
        <v>14.598000000000001</v>
      </c>
      <c r="H35" s="13">
        <v>15.698</v>
      </c>
      <c r="I35" s="13">
        <v>14.535</v>
      </c>
      <c r="J35" s="13">
        <v>15.946999999999999</v>
      </c>
      <c r="K35" s="13">
        <v>16.655999999999999</v>
      </c>
      <c r="L35" s="13">
        <v>18.123999999999999</v>
      </c>
      <c r="M35" s="13">
        <v>19.669</v>
      </c>
      <c r="N35" s="13">
        <v>74.403000000000006</v>
      </c>
      <c r="O35" s="13">
        <v>159.334</v>
      </c>
    </row>
    <row r="36" spans="1:15" ht="15" customHeight="1">
      <c r="A36" s="35" t="s">
        <v>27</v>
      </c>
      <c r="B36" s="12">
        <v>161.364</v>
      </c>
      <c r="C36" s="12">
        <v>172.285</v>
      </c>
      <c r="D36" s="12">
        <v>197.85599999999999</v>
      </c>
      <c r="E36" s="12">
        <v>227.173</v>
      </c>
      <c r="F36" s="12">
        <v>248.88200000000001</v>
      </c>
      <c r="G36" s="12">
        <v>267.42399999999998</v>
      </c>
      <c r="H36" s="12">
        <v>305.64100000000002</v>
      </c>
      <c r="I36" s="12">
        <v>285.827</v>
      </c>
      <c r="J36" s="12">
        <v>323.87200000000001</v>
      </c>
      <c r="K36" s="12">
        <v>342.35300000000001</v>
      </c>
      <c r="L36" s="12">
        <v>362.12900000000002</v>
      </c>
      <c r="M36" s="12">
        <v>403.505</v>
      </c>
      <c r="N36" s="12">
        <v>1246.9760000000001</v>
      </c>
      <c r="O36" s="12">
        <v>2964.6619999999998</v>
      </c>
    </row>
    <row r="37" spans="1:15" ht="27" customHeight="1">
      <c r="A37" s="27" t="s">
        <v>77</v>
      </c>
      <c r="B37" s="104"/>
      <c r="C37" s="104"/>
      <c r="D37" s="9"/>
      <c r="E37" s="9"/>
      <c r="F37" s="9"/>
      <c r="G37" s="9"/>
      <c r="H37" s="9"/>
      <c r="I37" s="9"/>
      <c r="J37" s="9"/>
      <c r="K37" s="9"/>
      <c r="L37" s="9"/>
      <c r="M37" s="9"/>
      <c r="N37" s="9"/>
      <c r="O37" s="104"/>
    </row>
    <row r="38" spans="1:15" ht="15" customHeight="1">
      <c r="A38" s="11" t="s">
        <v>78</v>
      </c>
      <c r="B38" s="12">
        <v>17.13</v>
      </c>
      <c r="C38" s="12">
        <v>27.271999999999998</v>
      </c>
      <c r="D38" s="12">
        <v>20.064</v>
      </c>
      <c r="E38" s="12">
        <v>17.728999999999999</v>
      </c>
      <c r="F38" s="12">
        <v>17.478999999999999</v>
      </c>
      <c r="G38" s="12">
        <v>20.738</v>
      </c>
      <c r="H38" s="12">
        <v>22.123000000000001</v>
      </c>
      <c r="I38" s="12">
        <v>22.343</v>
      </c>
      <c r="J38" s="12">
        <v>20.645</v>
      </c>
      <c r="K38" s="12">
        <v>19.428000000000001</v>
      </c>
      <c r="L38" s="12">
        <v>19.047999999999998</v>
      </c>
      <c r="M38" s="12">
        <v>19.129000000000001</v>
      </c>
      <c r="N38" s="12">
        <v>98.132999999999996</v>
      </c>
      <c r="O38" s="12">
        <v>198.726</v>
      </c>
    </row>
    <row r="39" spans="1:15" ht="15" customHeight="1">
      <c r="A39" s="11" t="s">
        <v>79</v>
      </c>
      <c r="B39" s="12">
        <v>488.04399999999998</v>
      </c>
      <c r="C39" s="12">
        <v>108.809</v>
      </c>
      <c r="D39" s="12">
        <v>21.928000000000001</v>
      </c>
      <c r="E39" s="12">
        <v>22.648</v>
      </c>
      <c r="F39" s="12">
        <v>23.794</v>
      </c>
      <c r="G39" s="12">
        <v>24.902000000000001</v>
      </c>
      <c r="H39" s="12">
        <v>25.178999999999998</v>
      </c>
      <c r="I39" s="12">
        <v>25.247</v>
      </c>
      <c r="J39" s="12">
        <v>25.271999999999998</v>
      </c>
      <c r="K39" s="12">
        <v>25.234000000000002</v>
      </c>
      <c r="L39" s="12">
        <v>25.527000000000001</v>
      </c>
      <c r="M39" s="12">
        <v>25.689</v>
      </c>
      <c r="N39" s="12">
        <v>118.45099999999999</v>
      </c>
      <c r="O39" s="12">
        <v>245.42</v>
      </c>
    </row>
    <row r="40" spans="1:15" ht="15" customHeight="1">
      <c r="A40" s="11" t="s">
        <v>80</v>
      </c>
      <c r="B40" s="12">
        <v>11.173999999999999</v>
      </c>
      <c r="C40" s="12">
        <v>11.691000000000001</v>
      </c>
      <c r="D40" s="12">
        <v>12.254</v>
      </c>
      <c r="E40" s="12">
        <v>12.967000000000001</v>
      </c>
      <c r="F40" s="12">
        <v>13.638</v>
      </c>
      <c r="G40" s="12">
        <v>14.413</v>
      </c>
      <c r="H40" s="12">
        <v>15.098000000000001</v>
      </c>
      <c r="I40" s="12">
        <v>15.769</v>
      </c>
      <c r="J40" s="12">
        <v>16.510000000000002</v>
      </c>
      <c r="K40" s="12">
        <v>17.242999999999999</v>
      </c>
      <c r="L40" s="12">
        <v>17.995999999999999</v>
      </c>
      <c r="M40" s="12">
        <v>18.751999999999999</v>
      </c>
      <c r="N40" s="12">
        <v>68.37</v>
      </c>
      <c r="O40" s="12">
        <v>154.63999999999999</v>
      </c>
    </row>
    <row r="41" spans="1:15" ht="15" customHeight="1">
      <c r="A41" s="11" t="s">
        <v>81</v>
      </c>
      <c r="B41" s="12">
        <v>44.738</v>
      </c>
      <c r="C41" s="12">
        <v>52.875</v>
      </c>
      <c r="D41" s="12">
        <v>33.725000000000001</v>
      </c>
      <c r="E41" s="12">
        <v>20.149999999999999</v>
      </c>
      <c r="F41" s="12">
        <v>5.1260000000000003</v>
      </c>
      <c r="G41" s="12">
        <v>0</v>
      </c>
      <c r="H41" s="12">
        <v>0</v>
      </c>
      <c r="I41" s="12">
        <v>0</v>
      </c>
      <c r="J41" s="12">
        <v>0</v>
      </c>
      <c r="K41" s="12">
        <v>0</v>
      </c>
      <c r="L41" s="12">
        <v>0</v>
      </c>
      <c r="M41" s="12">
        <v>0</v>
      </c>
      <c r="N41" s="12">
        <v>59.000999999999998</v>
      </c>
      <c r="O41" s="12">
        <v>59.000999999999998</v>
      </c>
    </row>
    <row r="42" spans="1:15" ht="15" customHeight="1">
      <c r="A42" s="11" t="s">
        <v>106</v>
      </c>
      <c r="B42" s="12">
        <v>0</v>
      </c>
      <c r="C42" s="12">
        <v>0</v>
      </c>
      <c r="D42" s="12">
        <v>8.3000000000000007</v>
      </c>
      <c r="E42" s="12">
        <v>5.2</v>
      </c>
      <c r="F42" s="12">
        <v>3.1</v>
      </c>
      <c r="G42" s="12">
        <v>1.8</v>
      </c>
      <c r="H42" s="12">
        <v>1.5</v>
      </c>
      <c r="I42" s="12">
        <v>2.1</v>
      </c>
      <c r="J42" s="12">
        <v>3.4</v>
      </c>
      <c r="K42" s="12">
        <v>5.3</v>
      </c>
      <c r="L42" s="12">
        <v>6.9</v>
      </c>
      <c r="M42" s="12">
        <v>12.9</v>
      </c>
      <c r="N42" s="12">
        <v>19.899999999999999</v>
      </c>
      <c r="O42" s="12">
        <v>50.5</v>
      </c>
    </row>
    <row r="43" spans="1:15" ht="15" customHeight="1">
      <c r="A43" s="11" t="s">
        <v>82</v>
      </c>
      <c r="B43" s="12">
        <v>106.01900000000001</v>
      </c>
      <c r="C43" s="12">
        <v>6</v>
      </c>
      <c r="D43" s="12">
        <v>4</v>
      </c>
      <c r="E43" s="12">
        <v>2</v>
      </c>
      <c r="F43" s="12">
        <v>0</v>
      </c>
      <c r="G43" s="12">
        <v>0</v>
      </c>
      <c r="H43" s="12">
        <v>0</v>
      </c>
      <c r="I43" s="12">
        <v>0</v>
      </c>
      <c r="J43" s="12">
        <v>0</v>
      </c>
      <c r="K43" s="12">
        <v>0</v>
      </c>
      <c r="L43" s="12">
        <v>0</v>
      </c>
      <c r="M43" s="12">
        <v>0</v>
      </c>
      <c r="N43" s="12">
        <v>6</v>
      </c>
      <c r="O43" s="12">
        <v>6</v>
      </c>
    </row>
    <row r="44" spans="1:15" ht="15" customHeight="1">
      <c r="A44" s="11" t="s">
        <v>107</v>
      </c>
      <c r="B44" s="12">
        <v>29.971</v>
      </c>
      <c r="C44" s="12">
        <v>17.597999999999999</v>
      </c>
      <c r="D44" s="12">
        <v>9.4529999999999994</v>
      </c>
      <c r="E44" s="12">
        <v>4.2670000000000003</v>
      </c>
      <c r="F44" s="12">
        <v>1.9259999999999999</v>
      </c>
      <c r="G44" s="12">
        <v>0.86899999999999999</v>
      </c>
      <c r="H44" s="12">
        <v>0.39200000000000002</v>
      </c>
      <c r="I44" s="12">
        <v>0.17699999999999999</v>
      </c>
      <c r="J44" s="12">
        <v>0.08</v>
      </c>
      <c r="K44" s="12">
        <v>3.5999999999999997E-2</v>
      </c>
      <c r="L44" s="12">
        <v>1.6E-2</v>
      </c>
      <c r="M44" s="12">
        <v>7.0000000000000001E-3</v>
      </c>
      <c r="N44" s="12">
        <v>16.907</v>
      </c>
      <c r="O44" s="12">
        <v>17.222999999999999</v>
      </c>
    </row>
    <row r="45" spans="1:15" ht="15" customHeight="1">
      <c r="A45" s="11" t="s">
        <v>84</v>
      </c>
      <c r="B45" s="12">
        <v>2.4790000000000001</v>
      </c>
      <c r="C45" s="12">
        <v>71.584999999999994</v>
      </c>
      <c r="D45" s="12">
        <v>1.3140000000000001</v>
      </c>
      <c r="E45" s="12">
        <v>-3.8519999999999999</v>
      </c>
      <c r="F45" s="12">
        <v>-0.34499999999999997</v>
      </c>
      <c r="G45" s="12">
        <v>-4.9980000000000002</v>
      </c>
      <c r="H45" s="12">
        <v>-5.9550000000000001</v>
      </c>
      <c r="I45" s="12">
        <v>-5.83</v>
      </c>
      <c r="J45" s="12">
        <v>-5.66</v>
      </c>
      <c r="K45" s="12">
        <v>-5.9349999999999996</v>
      </c>
      <c r="L45" s="12">
        <v>-6.0739999999999998</v>
      </c>
      <c r="M45" s="12">
        <v>-6.1559999999999997</v>
      </c>
      <c r="N45" s="12">
        <v>-13.836</v>
      </c>
      <c r="O45" s="12">
        <v>-43.491</v>
      </c>
    </row>
    <row r="46" spans="1:15" ht="15" customHeight="1">
      <c r="A46" s="11" t="s">
        <v>85</v>
      </c>
      <c r="B46" s="12">
        <v>-11.571</v>
      </c>
      <c r="C46" s="12">
        <v>21.661000000000001</v>
      </c>
      <c r="D46" s="12">
        <v>-7.2480000000000002</v>
      </c>
      <c r="E46" s="12">
        <v>-7.0789999999999997</v>
      </c>
      <c r="F46" s="12">
        <v>-9.4939999999999998</v>
      </c>
      <c r="G46" s="12">
        <v>-11.742000000000001</v>
      </c>
      <c r="H46" s="12">
        <v>-12.805</v>
      </c>
      <c r="I46" s="12">
        <v>-13.531000000000001</v>
      </c>
      <c r="J46" s="12">
        <v>-14.151</v>
      </c>
      <c r="K46" s="12">
        <v>-14.843999999999999</v>
      </c>
      <c r="L46" s="12">
        <v>-15.266</v>
      </c>
      <c r="M46" s="12">
        <v>-14.047000000000001</v>
      </c>
      <c r="N46" s="12">
        <v>-48.368000000000002</v>
      </c>
      <c r="O46" s="12">
        <v>-120.20699999999999</v>
      </c>
    </row>
    <row r="47" spans="1:15" ht="15" customHeight="1">
      <c r="A47" s="11" t="s">
        <v>7</v>
      </c>
      <c r="B47" s="13">
        <v>138.52199999999999</v>
      </c>
      <c r="C47" s="13">
        <v>162.69</v>
      </c>
      <c r="D47" s="13">
        <v>139.98400000000001</v>
      </c>
      <c r="E47" s="13">
        <v>134.511</v>
      </c>
      <c r="F47" s="13">
        <v>135.22900000000001</v>
      </c>
      <c r="G47" s="13">
        <v>138.18100000000001</v>
      </c>
      <c r="H47" s="13">
        <v>135.88800000000001</v>
      </c>
      <c r="I47" s="13">
        <v>125.319</v>
      </c>
      <c r="J47" s="13">
        <v>121.211</v>
      </c>
      <c r="K47" s="13">
        <v>113.30200000000001</v>
      </c>
      <c r="L47" s="13">
        <v>89.798000000000002</v>
      </c>
      <c r="M47" s="13">
        <v>88.710999999999999</v>
      </c>
      <c r="N47" s="13">
        <v>683.79300000000001</v>
      </c>
      <c r="O47" s="13">
        <v>1222.134</v>
      </c>
    </row>
    <row r="48" spans="1:15" ht="15" customHeight="1">
      <c r="A48" s="35" t="s">
        <v>27</v>
      </c>
      <c r="B48" s="12">
        <v>826.50599999999997</v>
      </c>
      <c r="C48" s="12">
        <v>480.18099999999998</v>
      </c>
      <c r="D48" s="12">
        <v>243.774</v>
      </c>
      <c r="E48" s="12">
        <v>208.541</v>
      </c>
      <c r="F48" s="12">
        <v>190.453</v>
      </c>
      <c r="G48" s="12">
        <v>184.16300000000001</v>
      </c>
      <c r="H48" s="12">
        <v>181.42</v>
      </c>
      <c r="I48" s="12">
        <v>171.59399999999999</v>
      </c>
      <c r="J48" s="12">
        <v>167.30699999999999</v>
      </c>
      <c r="K48" s="12">
        <v>159.76400000000001</v>
      </c>
      <c r="L48" s="12">
        <v>137.94499999999999</v>
      </c>
      <c r="M48" s="12">
        <v>144.98500000000001</v>
      </c>
      <c r="N48" s="12">
        <v>1008.351</v>
      </c>
      <c r="O48" s="12">
        <v>1789.9459999999999</v>
      </c>
    </row>
    <row r="49" spans="1:15" ht="35.25" customHeight="1">
      <c r="A49" s="4" t="s">
        <v>86</v>
      </c>
      <c r="B49" s="15">
        <v>4637.9399999999996</v>
      </c>
      <c r="C49" s="15">
        <v>4330.3900000000003</v>
      </c>
      <c r="D49" s="15">
        <v>4174.3370000000004</v>
      </c>
      <c r="E49" s="15">
        <v>4403.1530000000002</v>
      </c>
      <c r="F49" s="15">
        <v>4596.9830000000002</v>
      </c>
      <c r="G49" s="15">
        <v>4824.2820000000002</v>
      </c>
      <c r="H49" s="15">
        <v>5187.67</v>
      </c>
      <c r="I49" s="15">
        <v>5229.1559999999999</v>
      </c>
      <c r="J49" s="15">
        <v>5623.0230000000001</v>
      </c>
      <c r="K49" s="15">
        <v>5920.2309999999998</v>
      </c>
      <c r="L49" s="15">
        <v>6230.7169999999996</v>
      </c>
      <c r="M49" s="15">
        <v>6735.5820000000003</v>
      </c>
      <c r="N49" s="15">
        <v>23186.424999999999</v>
      </c>
      <c r="O49" s="15">
        <v>52925.133999999998</v>
      </c>
    </row>
    <row r="50" spans="1:15" ht="15" customHeight="1">
      <c r="A50" s="27" t="s">
        <v>87</v>
      </c>
      <c r="B50" s="20"/>
      <c r="C50" s="20"/>
      <c r="D50" s="9"/>
      <c r="E50" s="105"/>
      <c r="F50" s="105"/>
      <c r="G50" s="105"/>
      <c r="H50" s="105"/>
      <c r="I50" s="105"/>
      <c r="J50" s="105"/>
      <c r="K50" s="106"/>
      <c r="O50" s="107"/>
    </row>
    <row r="51" spans="1:15" ht="15" customHeight="1">
      <c r="A51" s="11" t="s">
        <v>31</v>
      </c>
      <c r="B51" s="12">
        <v>-227.45400000000001</v>
      </c>
      <c r="C51" s="12">
        <v>-182.386</v>
      </c>
      <c r="D51" s="12">
        <v>-184.53100000000001</v>
      </c>
      <c r="E51" s="12">
        <v>-210.928</v>
      </c>
      <c r="F51" s="12">
        <v>-218.36</v>
      </c>
      <c r="G51" s="12">
        <v>-237.74299999999999</v>
      </c>
      <c r="H51" s="12">
        <v>-258.17099999999999</v>
      </c>
      <c r="I51" s="12">
        <v>-279.68400000000003</v>
      </c>
      <c r="J51" s="12">
        <v>-302.738</v>
      </c>
      <c r="K51" s="12">
        <v>-328.49099999999999</v>
      </c>
      <c r="L51" s="12">
        <v>-357.15199999999999</v>
      </c>
      <c r="M51" s="12">
        <v>-390.851</v>
      </c>
      <c r="N51" s="12">
        <v>-1109.7329999999999</v>
      </c>
      <c r="O51" s="12">
        <v>-2768.6489999999999</v>
      </c>
    </row>
    <row r="52" spans="1:15" ht="15" customHeight="1">
      <c r="A52" s="11" t="s">
        <v>88</v>
      </c>
      <c r="B52" s="12"/>
      <c r="C52" s="12"/>
      <c r="D52" s="12"/>
      <c r="E52" s="12"/>
      <c r="F52" s="12"/>
      <c r="G52" s="12"/>
      <c r="H52" s="12"/>
      <c r="I52" s="12"/>
      <c r="J52" s="12"/>
      <c r="K52" s="12"/>
      <c r="L52" s="12"/>
      <c r="M52" s="12"/>
      <c r="N52" s="12"/>
      <c r="O52" s="12"/>
    </row>
    <row r="53" spans="1:15" ht="15" customHeight="1">
      <c r="A53" s="16" t="s">
        <v>89</v>
      </c>
      <c r="B53" s="12">
        <v>-52.603999999999999</v>
      </c>
      <c r="C53" s="12">
        <v>-54.18</v>
      </c>
      <c r="D53" s="12">
        <v>-56.465000000000003</v>
      </c>
      <c r="E53" s="12">
        <v>-59.377000000000002</v>
      </c>
      <c r="F53" s="12">
        <v>-61.981999999999999</v>
      </c>
      <c r="G53" s="12">
        <v>-64.382000000000005</v>
      </c>
      <c r="H53" s="12">
        <v>-66.710999999999999</v>
      </c>
      <c r="I53" s="12">
        <v>-69.02</v>
      </c>
      <c r="J53" s="12">
        <v>-71.364000000000004</v>
      </c>
      <c r="K53" s="12">
        <v>-73.715999999999994</v>
      </c>
      <c r="L53" s="12">
        <v>-76.108000000000004</v>
      </c>
      <c r="M53" s="12">
        <v>-78.558000000000007</v>
      </c>
      <c r="N53" s="12">
        <v>-308.91699999999997</v>
      </c>
      <c r="O53" s="12">
        <v>-677.68299999999999</v>
      </c>
    </row>
    <row r="54" spans="1:15" ht="15" customHeight="1">
      <c r="A54" s="16" t="s">
        <v>90</v>
      </c>
      <c r="B54" s="12">
        <v>-26.009</v>
      </c>
      <c r="C54" s="12">
        <v>-27.917000000000002</v>
      </c>
      <c r="D54" s="12">
        <v>-24.114999999999998</v>
      </c>
      <c r="E54" s="12">
        <v>-25.114000000000001</v>
      </c>
      <c r="F54" s="12">
        <v>-25.959</v>
      </c>
      <c r="G54" s="12">
        <v>-26.725999999999999</v>
      </c>
      <c r="H54" s="12">
        <v>-27.460999999999999</v>
      </c>
      <c r="I54" s="12">
        <v>-28.181000000000001</v>
      </c>
      <c r="J54" s="12">
        <v>-28.925000000000001</v>
      </c>
      <c r="K54" s="12">
        <v>-29.687000000000001</v>
      </c>
      <c r="L54" s="12">
        <v>-30.466000000000001</v>
      </c>
      <c r="M54" s="12">
        <v>-31.280999999999999</v>
      </c>
      <c r="N54" s="12">
        <v>-129.375</v>
      </c>
      <c r="O54" s="12">
        <v>-277.91500000000002</v>
      </c>
    </row>
    <row r="55" spans="1:15" ht="15" customHeight="1">
      <c r="A55" s="16" t="s">
        <v>26</v>
      </c>
      <c r="B55" s="13">
        <v>-20.829000000000001</v>
      </c>
      <c r="C55" s="13">
        <v>-21.898</v>
      </c>
      <c r="D55" s="13">
        <v>-22.811</v>
      </c>
      <c r="E55" s="13">
        <v>-23.641999999999999</v>
      </c>
      <c r="F55" s="13">
        <v>-24.460999999999999</v>
      </c>
      <c r="G55" s="13">
        <v>-25.282</v>
      </c>
      <c r="H55" s="13">
        <v>-26.11</v>
      </c>
      <c r="I55" s="13">
        <v>-26.952999999999999</v>
      </c>
      <c r="J55" s="13">
        <v>-27.814</v>
      </c>
      <c r="K55" s="13">
        <v>-28.698</v>
      </c>
      <c r="L55" s="13">
        <v>-29.605</v>
      </c>
      <c r="M55" s="13">
        <v>-30.538</v>
      </c>
      <c r="N55" s="13">
        <v>-122.306</v>
      </c>
      <c r="O55" s="13">
        <v>-265.91399999999999</v>
      </c>
    </row>
    <row r="56" spans="1:15" ht="15" customHeight="1">
      <c r="A56" s="72" t="s">
        <v>27</v>
      </c>
      <c r="B56" s="12">
        <v>-99.441999999999993</v>
      </c>
      <c r="C56" s="12">
        <v>-103.995</v>
      </c>
      <c r="D56" s="12">
        <v>-103.39100000000001</v>
      </c>
      <c r="E56" s="12">
        <v>-108.133</v>
      </c>
      <c r="F56" s="12">
        <v>-112.402</v>
      </c>
      <c r="G56" s="12">
        <v>-116.39</v>
      </c>
      <c r="H56" s="12">
        <v>-120.282</v>
      </c>
      <c r="I56" s="12">
        <v>-124.154</v>
      </c>
      <c r="J56" s="12">
        <v>-128.10300000000001</v>
      </c>
      <c r="K56" s="12">
        <v>-132.101</v>
      </c>
      <c r="L56" s="12">
        <v>-136.179</v>
      </c>
      <c r="M56" s="12">
        <v>-140.37700000000001</v>
      </c>
      <c r="N56" s="12">
        <v>-560.59799999999996</v>
      </c>
      <c r="O56" s="12">
        <v>-1221.5119999999999</v>
      </c>
    </row>
    <row r="57" spans="1:15" ht="27.75" customHeight="1">
      <c r="A57" s="11" t="s">
        <v>91</v>
      </c>
      <c r="B57" s="12">
        <v>-24.387</v>
      </c>
      <c r="C57" s="12">
        <v>-17.936</v>
      </c>
      <c r="D57" s="12">
        <v>-18.138999999999999</v>
      </c>
      <c r="E57" s="12">
        <v>-17.433</v>
      </c>
      <c r="F57" s="12">
        <v>-17.02</v>
      </c>
      <c r="G57" s="12">
        <v>-17.18</v>
      </c>
      <c r="H57" s="12">
        <v>-17.155000000000001</v>
      </c>
      <c r="I57" s="12">
        <v>-18.213000000000001</v>
      </c>
      <c r="J57" s="12">
        <v>-19.193999999999999</v>
      </c>
      <c r="K57" s="12">
        <v>-19.143000000000001</v>
      </c>
      <c r="L57" s="12">
        <v>-19.489000000000001</v>
      </c>
      <c r="M57" s="12">
        <v>-19.713999999999999</v>
      </c>
      <c r="N57" s="12">
        <v>-86.927000000000007</v>
      </c>
      <c r="O57" s="12">
        <v>-182.68</v>
      </c>
    </row>
    <row r="58" spans="1:15" ht="15" customHeight="1">
      <c r="A58" s="11" t="s">
        <v>92</v>
      </c>
      <c r="B58" s="12">
        <v>-9.609</v>
      </c>
      <c r="C58" s="12">
        <v>-10.032999999999999</v>
      </c>
      <c r="D58" s="12">
        <v>-10.872999999999999</v>
      </c>
      <c r="E58" s="12">
        <v>-11.599</v>
      </c>
      <c r="F58" s="12">
        <v>-12.151</v>
      </c>
      <c r="G58" s="12">
        <v>-12.728</v>
      </c>
      <c r="H58" s="12">
        <v>-13.332000000000001</v>
      </c>
      <c r="I58" s="12">
        <v>-13.965999999999999</v>
      </c>
      <c r="J58" s="12">
        <v>-14.629</v>
      </c>
      <c r="K58" s="12">
        <v>-15.323</v>
      </c>
      <c r="L58" s="12">
        <v>-16.050999999999998</v>
      </c>
      <c r="M58" s="12">
        <v>-16.812999999999999</v>
      </c>
      <c r="N58" s="12">
        <v>-60.683</v>
      </c>
      <c r="O58" s="12">
        <v>-137.465</v>
      </c>
    </row>
    <row r="59" spans="1:15" ht="15" customHeight="1">
      <c r="A59" s="11" t="s">
        <v>106</v>
      </c>
      <c r="B59" s="12">
        <v>-5.8360000000000003</v>
      </c>
      <c r="C59" s="12">
        <v>-6.3</v>
      </c>
      <c r="D59" s="12">
        <v>0</v>
      </c>
      <c r="E59" s="12">
        <v>0</v>
      </c>
      <c r="F59" s="12">
        <v>0</v>
      </c>
      <c r="G59" s="12">
        <v>0</v>
      </c>
      <c r="H59" s="12">
        <v>0</v>
      </c>
      <c r="I59" s="12">
        <v>0</v>
      </c>
      <c r="J59" s="12">
        <v>0</v>
      </c>
      <c r="K59" s="12">
        <v>0</v>
      </c>
      <c r="L59" s="12">
        <v>0</v>
      </c>
      <c r="M59" s="12">
        <v>0</v>
      </c>
      <c r="N59" s="12">
        <v>0</v>
      </c>
      <c r="O59" s="12">
        <v>0</v>
      </c>
    </row>
    <row r="60" spans="1:15" ht="15" customHeight="1">
      <c r="A60" s="11" t="s">
        <v>7</v>
      </c>
      <c r="B60" s="13">
        <v>-138.072</v>
      </c>
      <c r="C60" s="13">
        <v>-30.010999999999999</v>
      </c>
      <c r="D60" s="13">
        <v>-29.411000000000001</v>
      </c>
      <c r="E60" s="13">
        <v>-31.965</v>
      </c>
      <c r="F60" s="13">
        <v>-31.834</v>
      </c>
      <c r="G60" s="13">
        <v>-39.933</v>
      </c>
      <c r="H60" s="13">
        <v>-40.533000000000001</v>
      </c>
      <c r="I60" s="13">
        <v>-33.012999999999998</v>
      </c>
      <c r="J60" s="13">
        <v>-38.601999999999997</v>
      </c>
      <c r="K60" s="13">
        <v>-39.317</v>
      </c>
      <c r="L60" s="13">
        <v>-26.370999999999999</v>
      </c>
      <c r="M60" s="13">
        <v>-26.42</v>
      </c>
      <c r="N60" s="13">
        <v>-173.67599999999999</v>
      </c>
      <c r="O60" s="13">
        <v>-337.399</v>
      </c>
    </row>
    <row r="61" spans="1:15" ht="15" customHeight="1">
      <c r="A61" s="35" t="s">
        <v>27</v>
      </c>
      <c r="B61" s="12">
        <v>-504.8</v>
      </c>
      <c r="C61" s="12">
        <v>-350.661</v>
      </c>
      <c r="D61" s="12">
        <v>-346.34500000000003</v>
      </c>
      <c r="E61" s="12">
        <v>-380.05799999999999</v>
      </c>
      <c r="F61" s="12">
        <v>-391.767</v>
      </c>
      <c r="G61" s="12">
        <v>-423.97399999999999</v>
      </c>
      <c r="H61" s="12">
        <v>-449.47300000000001</v>
      </c>
      <c r="I61" s="12">
        <v>-469.03</v>
      </c>
      <c r="J61" s="12">
        <v>-503.26600000000002</v>
      </c>
      <c r="K61" s="12">
        <v>-534.375</v>
      </c>
      <c r="L61" s="12">
        <v>-555.24199999999996</v>
      </c>
      <c r="M61" s="12">
        <v>-594.17499999999995</v>
      </c>
      <c r="N61" s="12">
        <v>-1991.617</v>
      </c>
      <c r="O61" s="12">
        <v>-4647.7049999999999</v>
      </c>
    </row>
    <row r="62" spans="1:15" ht="36" customHeight="1">
      <c r="A62" s="108" t="s">
        <v>93</v>
      </c>
      <c r="B62" s="15">
        <v>4133.1400000000003</v>
      </c>
      <c r="C62" s="15">
        <v>3979.7289999999998</v>
      </c>
      <c r="D62" s="15">
        <v>3827.9920000000002</v>
      </c>
      <c r="E62" s="15">
        <v>4023.0949999999998</v>
      </c>
      <c r="F62" s="15">
        <v>4205.2160000000003</v>
      </c>
      <c r="G62" s="15">
        <v>4400.308</v>
      </c>
      <c r="H62" s="15">
        <v>4738.1970000000001</v>
      </c>
      <c r="I62" s="15">
        <v>4760.1260000000002</v>
      </c>
      <c r="J62" s="15">
        <v>5119.7569999999996</v>
      </c>
      <c r="K62" s="15">
        <v>5385.8559999999998</v>
      </c>
      <c r="L62" s="15">
        <v>5675.4750000000004</v>
      </c>
      <c r="M62" s="15">
        <v>6141.4070000000002</v>
      </c>
      <c r="N62" s="15">
        <v>21194.808000000001</v>
      </c>
      <c r="O62" s="15">
        <v>48277.428999999996</v>
      </c>
    </row>
    <row r="63" spans="1:15" ht="26.25" customHeight="1">
      <c r="A63" s="74" t="s">
        <v>15</v>
      </c>
      <c r="B63" s="104"/>
      <c r="C63" s="104"/>
      <c r="D63" s="9"/>
      <c r="E63" s="105"/>
      <c r="F63" s="105"/>
      <c r="G63" s="105"/>
      <c r="H63" s="105"/>
      <c r="I63" s="105"/>
      <c r="J63" s="105"/>
      <c r="K63" s="106"/>
      <c r="O63" s="66"/>
    </row>
    <row r="64" spans="1:15" ht="15" customHeight="1">
      <c r="A64" s="27" t="s">
        <v>94</v>
      </c>
      <c r="B64" s="104"/>
      <c r="C64" s="104"/>
      <c r="D64" s="9"/>
      <c r="E64" s="105"/>
      <c r="F64" s="105"/>
      <c r="G64" s="105"/>
      <c r="H64" s="105"/>
      <c r="I64" s="105"/>
      <c r="J64" s="105"/>
      <c r="K64" s="106"/>
      <c r="O64" s="66"/>
    </row>
    <row r="65" spans="1:17" ht="15" customHeight="1">
      <c r="A65" s="11" t="s">
        <v>31</v>
      </c>
      <c r="B65" s="12">
        <v>747.19500000000005</v>
      </c>
      <c r="C65" s="12">
        <v>825.55399999999997</v>
      </c>
      <c r="D65" s="12">
        <v>827.56600000000003</v>
      </c>
      <c r="E65" s="12">
        <v>917.24599999999998</v>
      </c>
      <c r="F65" s="12">
        <v>982.60500000000002</v>
      </c>
      <c r="G65" s="12">
        <v>1052.316</v>
      </c>
      <c r="H65" s="12">
        <v>1201.761</v>
      </c>
      <c r="I65" s="12">
        <v>1122.692</v>
      </c>
      <c r="J65" s="12">
        <v>1283.94</v>
      </c>
      <c r="K65" s="12">
        <v>1373.405</v>
      </c>
      <c r="L65" s="12">
        <v>1470.732</v>
      </c>
      <c r="M65" s="12">
        <v>1696.979</v>
      </c>
      <c r="N65" s="12">
        <v>4981.4939999999997</v>
      </c>
      <c r="O65" s="12">
        <v>11929.242</v>
      </c>
    </row>
    <row r="66" spans="1:17" ht="15" customHeight="1">
      <c r="A66" s="109" t="s">
        <v>147</v>
      </c>
      <c r="B66" s="76">
        <v>1441.9110000000001</v>
      </c>
      <c r="C66" s="76">
        <v>1525.1759999999999</v>
      </c>
      <c r="D66" s="76">
        <v>1485.585</v>
      </c>
      <c r="E66" s="76">
        <v>1581.0830000000001</v>
      </c>
      <c r="F66" s="76">
        <v>1663.829</v>
      </c>
      <c r="G66" s="76">
        <v>1774.7639999999999</v>
      </c>
      <c r="H66" s="76">
        <v>1966.1510000000001</v>
      </c>
      <c r="I66" s="76">
        <v>1931.828</v>
      </c>
      <c r="J66" s="76">
        <v>2140.5259999999998</v>
      </c>
      <c r="K66" s="76">
        <v>2278.866</v>
      </c>
      <c r="L66" s="76">
        <v>2430.8049999999998</v>
      </c>
      <c r="M66" s="76">
        <v>2711.8809999999999</v>
      </c>
      <c r="N66" s="76">
        <v>8471.4120000000003</v>
      </c>
      <c r="O66" s="76">
        <v>19965.317999999999</v>
      </c>
    </row>
    <row r="68" spans="1:17" ht="15" customHeight="1">
      <c r="A68" s="291" t="s">
        <v>18</v>
      </c>
      <c r="B68" s="291"/>
      <c r="C68" s="291"/>
      <c r="D68" s="291"/>
      <c r="E68" s="291"/>
      <c r="F68" s="291"/>
      <c r="G68" s="291"/>
      <c r="H68" s="291"/>
      <c r="I68" s="291"/>
      <c r="J68" s="291"/>
      <c r="K68" s="291"/>
      <c r="L68" s="291"/>
      <c r="M68" s="291"/>
      <c r="N68" s="291"/>
      <c r="O68" s="291"/>
    </row>
    <row r="69" spans="1:17" ht="14">
      <c r="A69" s="11"/>
      <c r="B69" s="11"/>
      <c r="C69" s="11"/>
      <c r="D69" s="11"/>
      <c r="E69" s="11"/>
      <c r="F69" s="11"/>
      <c r="G69" s="11"/>
      <c r="H69" s="11"/>
      <c r="I69" s="11"/>
      <c r="J69" s="11"/>
      <c r="K69" s="11"/>
      <c r="L69" s="11"/>
      <c r="M69" s="11"/>
      <c r="N69" s="11"/>
    </row>
    <row r="70" spans="1:17" ht="15" customHeight="1">
      <c r="A70" s="291" t="s">
        <v>95</v>
      </c>
      <c r="B70" s="291"/>
      <c r="C70" s="291"/>
      <c r="D70" s="291"/>
      <c r="E70" s="291"/>
      <c r="F70" s="291"/>
      <c r="G70" s="291"/>
      <c r="H70" s="291"/>
      <c r="I70" s="291"/>
      <c r="J70" s="291"/>
      <c r="K70" s="291"/>
      <c r="L70" s="291"/>
      <c r="M70" s="291"/>
      <c r="N70" s="291"/>
      <c r="O70" s="291"/>
    </row>
    <row r="71" spans="1:17" ht="14">
      <c r="A71" s="27"/>
      <c r="B71" s="11"/>
      <c r="C71" s="11"/>
      <c r="D71" s="11"/>
      <c r="E71" s="11"/>
      <c r="F71" s="11"/>
      <c r="G71" s="11"/>
      <c r="H71" s="11"/>
      <c r="I71" s="11"/>
      <c r="J71" s="11"/>
      <c r="K71" s="11"/>
      <c r="L71" s="11"/>
      <c r="M71" s="11"/>
      <c r="N71" s="11"/>
    </row>
    <row r="72" spans="1:17" ht="15" customHeight="1">
      <c r="A72" s="291" t="s">
        <v>132</v>
      </c>
      <c r="B72" s="291"/>
      <c r="C72" s="291"/>
      <c r="D72" s="291"/>
      <c r="E72" s="291"/>
      <c r="F72" s="291"/>
      <c r="G72" s="291"/>
      <c r="H72" s="291"/>
      <c r="I72" s="291"/>
      <c r="J72" s="291"/>
      <c r="K72" s="291"/>
      <c r="L72" s="291"/>
      <c r="M72" s="291"/>
      <c r="N72" s="291"/>
      <c r="O72" s="291"/>
    </row>
    <row r="73" spans="1:17" ht="15" customHeight="1">
      <c r="A73" s="27"/>
      <c r="B73" s="11"/>
      <c r="C73" s="11"/>
      <c r="D73" s="11"/>
      <c r="E73" s="11"/>
      <c r="F73" s="11"/>
      <c r="G73" s="11"/>
      <c r="H73" s="11"/>
      <c r="I73" s="11"/>
      <c r="J73" s="11"/>
      <c r="K73" s="11"/>
      <c r="L73" s="11"/>
      <c r="M73" s="11"/>
      <c r="N73" s="11"/>
    </row>
    <row r="74" spans="1:17" ht="15" customHeight="1">
      <c r="A74" s="280" t="s">
        <v>133</v>
      </c>
      <c r="B74" s="280"/>
      <c r="C74" s="280"/>
      <c r="D74" s="280"/>
      <c r="E74" s="280"/>
      <c r="F74" s="280"/>
      <c r="G74" s="280"/>
      <c r="H74" s="280"/>
      <c r="I74" s="280"/>
      <c r="J74" s="280"/>
      <c r="K74" s="280"/>
      <c r="L74" s="280"/>
      <c r="M74" s="280"/>
      <c r="N74" s="280"/>
      <c r="O74" s="280"/>
      <c r="P74" s="126"/>
      <c r="Q74" s="126"/>
    </row>
    <row r="75" spans="1:17" ht="14">
      <c r="A75" s="27"/>
      <c r="B75" s="11"/>
      <c r="C75" s="11"/>
      <c r="D75" s="11"/>
      <c r="E75" s="11"/>
      <c r="F75" s="11"/>
      <c r="G75" s="11"/>
      <c r="H75" s="11"/>
      <c r="I75" s="11"/>
      <c r="J75" s="11"/>
      <c r="K75" s="11"/>
      <c r="L75" s="11"/>
      <c r="M75" s="11"/>
      <c r="N75" s="11"/>
      <c r="O75" s="111"/>
      <c r="P75" s="111"/>
      <c r="Q75" s="111"/>
    </row>
    <row r="76" spans="1:17" ht="15" customHeight="1">
      <c r="A76" s="258" t="s">
        <v>137</v>
      </c>
      <c r="B76" s="258"/>
      <c r="C76" s="258"/>
      <c r="D76" s="258"/>
      <c r="E76" s="258"/>
      <c r="F76" s="258"/>
      <c r="G76" s="258"/>
      <c r="H76" s="258"/>
      <c r="I76" s="258"/>
      <c r="J76" s="258"/>
      <c r="K76" s="258"/>
      <c r="L76" s="258"/>
      <c r="M76" s="258"/>
      <c r="N76" s="258"/>
      <c r="O76" s="258"/>
      <c r="P76" s="126"/>
      <c r="Q76" s="126"/>
    </row>
    <row r="77" spans="1:17" ht="15" customHeight="1">
      <c r="A77" s="258"/>
      <c r="B77" s="258"/>
      <c r="C77" s="258"/>
      <c r="D77" s="258"/>
      <c r="E77" s="258"/>
      <c r="F77" s="258"/>
      <c r="G77" s="258"/>
      <c r="H77" s="258"/>
      <c r="I77" s="258"/>
      <c r="J77" s="258"/>
      <c r="K77" s="258"/>
      <c r="L77" s="258"/>
      <c r="M77" s="258"/>
      <c r="N77" s="258"/>
      <c r="O77" s="258"/>
      <c r="P77" s="112"/>
      <c r="Q77" s="112"/>
    </row>
    <row r="78" spans="1:17" ht="15" customHeight="1">
      <c r="A78" s="99"/>
      <c r="B78" s="99"/>
      <c r="C78" s="99"/>
      <c r="D78" s="99"/>
      <c r="E78" s="99"/>
      <c r="F78" s="99"/>
      <c r="G78" s="99"/>
      <c r="H78" s="99"/>
      <c r="I78" s="99"/>
      <c r="J78" s="99"/>
      <c r="K78" s="99"/>
      <c r="L78" s="99"/>
      <c r="M78" s="99"/>
      <c r="N78" s="99"/>
      <c r="O78" s="99"/>
      <c r="P78" s="114"/>
      <c r="Q78" s="114"/>
    </row>
    <row r="79" spans="1:17" ht="15" customHeight="1">
      <c r="A79" s="291" t="s">
        <v>96</v>
      </c>
      <c r="B79" s="291"/>
      <c r="C79" s="291"/>
      <c r="D79" s="291"/>
      <c r="E79" s="291"/>
      <c r="F79" s="291"/>
      <c r="G79" s="291"/>
      <c r="H79" s="291"/>
      <c r="I79" s="291"/>
      <c r="J79" s="291"/>
      <c r="K79" s="291"/>
      <c r="L79" s="291"/>
      <c r="M79" s="291"/>
      <c r="N79" s="291"/>
      <c r="O79" s="291"/>
      <c r="P79" s="118"/>
      <c r="Q79" s="118"/>
    </row>
    <row r="80" spans="1:17" ht="15" customHeight="1">
      <c r="A80" s="27"/>
      <c r="B80" s="11"/>
      <c r="C80" s="11"/>
      <c r="D80" s="11"/>
      <c r="E80" s="11"/>
      <c r="F80" s="11"/>
      <c r="G80" s="11"/>
      <c r="H80" s="11"/>
      <c r="I80" s="11"/>
      <c r="J80" s="11"/>
      <c r="K80" s="11"/>
      <c r="L80" s="11"/>
      <c r="M80" s="11"/>
      <c r="N80" s="11"/>
      <c r="O80" s="118"/>
      <c r="P80" s="118"/>
      <c r="Q80" s="118"/>
    </row>
    <row r="81" spans="1:17" ht="15" customHeight="1">
      <c r="A81" s="291" t="s">
        <v>97</v>
      </c>
      <c r="B81" s="291"/>
      <c r="C81" s="291"/>
      <c r="D81" s="291"/>
      <c r="E81" s="291"/>
      <c r="F81" s="291"/>
      <c r="G81" s="291"/>
      <c r="H81" s="291"/>
      <c r="I81" s="291"/>
      <c r="J81" s="291"/>
      <c r="K81" s="291"/>
      <c r="L81" s="291"/>
      <c r="M81" s="291"/>
      <c r="N81" s="291"/>
      <c r="O81" s="291"/>
      <c r="P81" s="118"/>
      <c r="Q81" s="118"/>
    </row>
    <row r="82" spans="1:17" ht="15" customHeight="1">
      <c r="A82" s="27"/>
      <c r="B82" s="11"/>
      <c r="C82" s="11"/>
      <c r="D82" s="11"/>
      <c r="E82" s="11"/>
      <c r="F82" s="11"/>
      <c r="G82" s="11"/>
      <c r="H82" s="11"/>
      <c r="I82" s="11"/>
      <c r="J82" s="11"/>
      <c r="K82" s="11"/>
      <c r="L82" s="11"/>
      <c r="M82" s="11"/>
      <c r="N82" s="11"/>
      <c r="O82" s="118"/>
      <c r="P82" s="118"/>
      <c r="Q82" s="118"/>
    </row>
    <row r="83" spans="1:17" ht="15" customHeight="1">
      <c r="A83" s="291" t="s">
        <v>98</v>
      </c>
      <c r="B83" s="291"/>
      <c r="C83" s="291"/>
      <c r="D83" s="291"/>
      <c r="E83" s="291"/>
      <c r="F83" s="291"/>
      <c r="G83" s="291"/>
      <c r="H83" s="291"/>
      <c r="I83" s="291"/>
      <c r="J83" s="291"/>
      <c r="K83" s="291"/>
      <c r="L83" s="291"/>
      <c r="M83" s="291"/>
      <c r="N83" s="291"/>
      <c r="O83" s="291"/>
      <c r="P83" s="118"/>
      <c r="Q83" s="118"/>
    </row>
    <row r="84" spans="1:17" ht="15" customHeight="1">
      <c r="A84" s="27"/>
      <c r="B84" s="11"/>
      <c r="C84" s="11"/>
      <c r="D84" s="11"/>
      <c r="E84" s="11"/>
      <c r="F84" s="11"/>
      <c r="G84" s="11"/>
      <c r="H84" s="11"/>
      <c r="I84" s="11"/>
      <c r="J84" s="11"/>
      <c r="K84" s="11"/>
      <c r="L84" s="11"/>
      <c r="M84" s="11"/>
      <c r="N84" s="11"/>
      <c r="O84" s="118"/>
      <c r="P84" s="118"/>
      <c r="Q84" s="118"/>
    </row>
    <row r="85" spans="1:17" ht="15" customHeight="1">
      <c r="A85" s="291" t="s">
        <v>99</v>
      </c>
      <c r="B85" s="291"/>
      <c r="C85" s="291"/>
      <c r="D85" s="291"/>
      <c r="E85" s="291"/>
      <c r="F85" s="291"/>
      <c r="G85" s="291"/>
      <c r="H85" s="291"/>
      <c r="I85" s="291"/>
      <c r="J85" s="291"/>
      <c r="K85" s="291"/>
      <c r="L85" s="291"/>
      <c r="M85" s="291"/>
      <c r="N85" s="291"/>
      <c r="O85" s="291"/>
      <c r="P85" s="118"/>
      <c r="Q85" s="118"/>
    </row>
    <row r="86" spans="1:17" ht="15" customHeight="1">
      <c r="A86" s="11"/>
      <c r="B86" s="11"/>
      <c r="C86" s="11"/>
      <c r="D86" s="11"/>
      <c r="E86" s="11"/>
      <c r="F86" s="11"/>
      <c r="G86" s="11"/>
      <c r="H86" s="11"/>
      <c r="I86" s="11"/>
      <c r="J86" s="11"/>
      <c r="K86" s="11"/>
      <c r="L86" s="11"/>
      <c r="M86" s="11"/>
      <c r="N86" s="11"/>
      <c r="O86" s="117"/>
      <c r="P86" s="117"/>
      <c r="Q86" s="117"/>
    </row>
    <row r="87" spans="1:17" ht="15" customHeight="1">
      <c r="A87" s="291" t="s">
        <v>134</v>
      </c>
      <c r="B87" s="291"/>
      <c r="C87" s="291"/>
      <c r="D87" s="291"/>
      <c r="E87" s="291"/>
      <c r="F87" s="291"/>
      <c r="G87" s="291"/>
      <c r="H87" s="291"/>
      <c r="I87" s="291"/>
      <c r="J87" s="291"/>
      <c r="K87" s="291"/>
      <c r="L87" s="291"/>
      <c r="M87" s="291"/>
      <c r="N87" s="291"/>
      <c r="O87" s="291"/>
      <c r="P87" s="117"/>
      <c r="Q87" s="117"/>
    </row>
    <row r="88" spans="1:17" ht="15" customHeight="1">
      <c r="A88" s="11"/>
      <c r="B88" s="11"/>
      <c r="C88" s="11"/>
      <c r="D88" s="11"/>
      <c r="E88" s="11"/>
      <c r="F88" s="11"/>
      <c r="G88" s="11"/>
      <c r="H88" s="11"/>
      <c r="I88" s="11"/>
      <c r="J88" s="11"/>
      <c r="K88" s="11"/>
      <c r="L88" s="11"/>
      <c r="M88" s="11"/>
      <c r="N88" s="11"/>
      <c r="O88" s="117"/>
      <c r="P88" s="117"/>
      <c r="Q88" s="117"/>
    </row>
    <row r="89" spans="1:17" ht="15" customHeight="1">
      <c r="A89" s="291" t="s">
        <v>135</v>
      </c>
      <c r="B89" s="291"/>
      <c r="C89" s="291"/>
      <c r="D89" s="291"/>
      <c r="E89" s="291"/>
      <c r="F89" s="291"/>
      <c r="G89" s="291"/>
      <c r="H89" s="291"/>
      <c r="I89" s="291"/>
      <c r="J89" s="291"/>
      <c r="K89" s="291"/>
      <c r="L89" s="291"/>
      <c r="M89" s="291"/>
      <c r="N89" s="291"/>
      <c r="O89" s="291"/>
      <c r="P89" s="118"/>
      <c r="Q89" s="118"/>
    </row>
    <row r="90" spans="1:17" ht="15" customHeight="1">
      <c r="A90" s="11"/>
      <c r="B90" s="11"/>
      <c r="C90" s="11"/>
      <c r="D90" s="11"/>
      <c r="E90" s="11"/>
      <c r="F90" s="11"/>
      <c r="G90" s="11"/>
      <c r="H90" s="11"/>
      <c r="I90" s="11"/>
      <c r="J90" s="11"/>
      <c r="K90" s="11"/>
      <c r="L90" s="11"/>
      <c r="M90" s="11"/>
      <c r="N90" s="11"/>
      <c r="O90" s="118"/>
      <c r="P90" s="118"/>
      <c r="Q90" s="118"/>
    </row>
    <row r="91" spans="1:17" ht="15" customHeight="1">
      <c r="A91" s="258" t="s">
        <v>136</v>
      </c>
      <c r="B91" s="258"/>
      <c r="C91" s="258"/>
      <c r="D91" s="258"/>
      <c r="E91" s="258"/>
      <c r="F91" s="258"/>
      <c r="G91" s="258"/>
      <c r="H91" s="258"/>
      <c r="I91" s="258"/>
      <c r="J91" s="258"/>
      <c r="K91" s="258"/>
      <c r="L91" s="258"/>
      <c r="M91" s="258"/>
      <c r="N91" s="258"/>
      <c r="O91" s="258"/>
      <c r="P91" s="113"/>
      <c r="Q91" s="113"/>
    </row>
    <row r="92" spans="1:17" ht="15" customHeight="1">
      <c r="A92" s="258"/>
      <c r="B92" s="258"/>
      <c r="C92" s="258"/>
      <c r="D92" s="258"/>
      <c r="E92" s="258"/>
      <c r="F92" s="258"/>
      <c r="G92" s="258"/>
      <c r="H92" s="258"/>
      <c r="I92" s="258"/>
      <c r="J92" s="258"/>
      <c r="K92" s="258"/>
      <c r="L92" s="258"/>
      <c r="M92" s="258"/>
      <c r="N92" s="258"/>
      <c r="O92" s="258"/>
      <c r="P92" s="113"/>
      <c r="Q92" s="113"/>
    </row>
    <row r="93" spans="1:17" ht="15" customHeight="1">
      <c r="A93" s="290"/>
      <c r="B93" s="290"/>
      <c r="C93" s="290"/>
      <c r="D93" s="290"/>
      <c r="E93" s="290"/>
      <c r="F93" s="290"/>
      <c r="G93" s="290"/>
      <c r="H93" s="290"/>
      <c r="I93" s="290"/>
      <c r="J93" s="290"/>
      <c r="K93" s="290"/>
      <c r="L93" s="290"/>
      <c r="M93" s="290"/>
      <c r="N93" s="290"/>
      <c r="O93" s="290"/>
      <c r="P93" s="113"/>
      <c r="Q93" s="113"/>
    </row>
    <row r="94" spans="1:17" ht="15" customHeight="1">
      <c r="A94" s="27"/>
      <c r="B94" s="125"/>
      <c r="C94" s="125"/>
      <c r="D94" s="125"/>
      <c r="E94" s="125"/>
      <c r="F94" s="125"/>
      <c r="G94" s="125"/>
      <c r="H94" s="125"/>
      <c r="I94" s="125"/>
      <c r="J94" s="125"/>
      <c r="K94" s="125"/>
      <c r="L94" s="125"/>
      <c r="M94" s="125"/>
      <c r="N94" s="125"/>
      <c r="O94" s="113"/>
      <c r="P94" s="113"/>
      <c r="Q94" s="113"/>
    </row>
    <row r="95" spans="1:17" ht="15" customHeight="1">
      <c r="A95" s="169" t="s">
        <v>191</v>
      </c>
      <c r="B95" s="117"/>
      <c r="C95" s="117"/>
      <c r="D95" s="117"/>
      <c r="E95" s="117"/>
      <c r="F95" s="117"/>
      <c r="G95" s="117"/>
      <c r="H95" s="117"/>
      <c r="I95" s="117"/>
      <c r="J95" s="117"/>
      <c r="K95" s="117"/>
      <c r="L95" s="117"/>
      <c r="M95" s="117"/>
      <c r="N95" s="117"/>
      <c r="O95" s="117"/>
      <c r="P95" s="117"/>
      <c r="Q95" s="117"/>
    </row>
  </sheetData>
  <mergeCells count="14">
    <mergeCell ref="A5:O5"/>
    <mergeCell ref="A91:O93"/>
    <mergeCell ref="A89:O89"/>
    <mergeCell ref="A85:O85"/>
    <mergeCell ref="A83:O83"/>
    <mergeCell ref="A81:O81"/>
    <mergeCell ref="A79:O79"/>
    <mergeCell ref="A76:O77"/>
    <mergeCell ref="N7:O7"/>
    <mergeCell ref="A74:O74"/>
    <mergeCell ref="A87:O87"/>
    <mergeCell ref="A68:O68"/>
    <mergeCell ref="A70:O70"/>
    <mergeCell ref="A72:O72"/>
  </mergeCells>
  <hyperlinks>
    <hyperlink ref="A95" location="Contents!A1" display="Back to Table of Contents" xr:uid="{C15E3EC8-E236-4EB5-84C2-D1881A66C0E1}"/>
    <hyperlink ref="A2" r:id="rId1" xr:uid="{F3E51DBE-2AB9-4CC6-AFAA-2E8DE27696F7}"/>
  </hyperlinks>
  <pageMargins left="0.5" right="0.5" top="0.25" bottom="0.25" header="0" footer="0"/>
  <pageSetup scale="51" orientation="portrait" r:id="rId2"/>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E6DFF7-0B16-43E8-8878-1AF84A27508F}">
  <sheetPr codeName="Sheet2">
    <tabColor theme="0"/>
    <pageSetUpPr fitToPage="1"/>
  </sheetPr>
  <dimension ref="A1:S107"/>
  <sheetViews>
    <sheetView topLeftCell="A58" zoomScaleNormal="100" workbookViewId="0"/>
  </sheetViews>
  <sheetFormatPr baseColWidth="10" defaultColWidth="12.1640625" defaultRowHeight="15" customHeight="1"/>
  <cols>
    <col min="1" max="1" width="46.33203125" style="2" customWidth="1"/>
    <col min="2" max="15" width="8.5" style="2" customWidth="1"/>
    <col min="16" max="16384" width="12.1640625" style="2"/>
  </cols>
  <sheetData>
    <row r="1" spans="1:15" ht="15" customHeight="1">
      <c r="A1" s="2" t="s">
        <v>204</v>
      </c>
    </row>
    <row r="2" spans="1:15" ht="15" customHeight="1">
      <c r="A2" s="169" t="s">
        <v>173</v>
      </c>
    </row>
    <row r="5" spans="1:15" ht="30" customHeight="1">
      <c r="A5" s="289" t="s">
        <v>171</v>
      </c>
      <c r="B5" s="289"/>
      <c r="C5" s="289"/>
      <c r="D5" s="289"/>
      <c r="E5" s="289"/>
      <c r="F5" s="289"/>
      <c r="G5" s="289"/>
      <c r="H5" s="289"/>
      <c r="I5" s="289"/>
      <c r="J5" s="289"/>
      <c r="K5" s="289"/>
      <c r="L5" s="289"/>
      <c r="M5" s="289"/>
      <c r="N5" s="289"/>
      <c r="O5" s="289"/>
    </row>
    <row r="6" spans="1:15" ht="15" customHeight="1">
      <c r="A6" s="100" t="s">
        <v>46</v>
      </c>
      <c r="B6" s="64"/>
      <c r="C6" s="64"/>
      <c r="D6" s="64"/>
      <c r="E6" s="101"/>
      <c r="F6" s="101"/>
      <c r="G6" s="101"/>
      <c r="H6" s="101"/>
      <c r="I6" s="101"/>
      <c r="J6" s="101"/>
      <c r="K6" s="101"/>
      <c r="L6" s="101"/>
      <c r="M6" s="101"/>
      <c r="N6" s="101"/>
      <c r="O6" s="101"/>
    </row>
    <row r="7" spans="1:15" ht="15" customHeight="1">
      <c r="A7" s="3"/>
      <c r="B7" s="4"/>
      <c r="C7" s="4"/>
      <c r="D7" s="4"/>
      <c r="E7" s="1"/>
      <c r="F7" s="1"/>
      <c r="G7" s="1"/>
      <c r="H7" s="1"/>
      <c r="I7" s="1"/>
      <c r="J7" s="1"/>
      <c r="K7" s="1"/>
      <c r="L7" s="1"/>
      <c r="M7" s="1"/>
      <c r="N7" s="259" t="s">
        <v>0</v>
      </c>
      <c r="O7" s="259"/>
    </row>
    <row r="8" spans="1:15" ht="15" customHeight="1">
      <c r="A8" s="3"/>
      <c r="B8" s="5" t="s">
        <v>1</v>
      </c>
      <c r="C8" s="102"/>
      <c r="D8" s="102"/>
      <c r="E8" s="17"/>
      <c r="F8" s="17"/>
      <c r="G8" s="17"/>
      <c r="H8" s="17"/>
      <c r="I8" s="17"/>
      <c r="J8" s="17"/>
      <c r="K8" s="17"/>
      <c r="L8" s="17"/>
      <c r="M8" s="17"/>
      <c r="N8" s="103" t="s">
        <v>174</v>
      </c>
      <c r="O8" s="103" t="s">
        <v>174</v>
      </c>
    </row>
    <row r="9" spans="1:15" ht="15" customHeight="1">
      <c r="A9" s="7"/>
      <c r="B9" s="8">
        <v>2022</v>
      </c>
      <c r="C9" s="8">
        <v>2023</v>
      </c>
      <c r="D9" s="8">
        <v>2024</v>
      </c>
      <c r="E9" s="8">
        <v>2025</v>
      </c>
      <c r="F9" s="8">
        <v>2026</v>
      </c>
      <c r="G9" s="8">
        <v>2027</v>
      </c>
      <c r="H9" s="8">
        <v>2028</v>
      </c>
      <c r="I9" s="8">
        <v>2029</v>
      </c>
      <c r="J9" s="8">
        <v>2030</v>
      </c>
      <c r="K9" s="8">
        <v>2031</v>
      </c>
      <c r="L9" s="8">
        <v>2032</v>
      </c>
      <c r="M9" s="8">
        <v>2033</v>
      </c>
      <c r="N9" s="8">
        <v>2028</v>
      </c>
      <c r="O9" s="8">
        <v>2033</v>
      </c>
    </row>
    <row r="10" spans="1:15" ht="15" customHeight="1">
      <c r="A10" s="27" t="s">
        <v>26</v>
      </c>
      <c r="B10" s="9"/>
      <c r="C10" s="9"/>
      <c r="D10" s="9"/>
      <c r="E10" s="9"/>
      <c r="F10" s="9"/>
      <c r="G10" s="9"/>
      <c r="H10" s="9"/>
      <c r="I10" s="9"/>
      <c r="J10" s="9"/>
      <c r="K10" s="9"/>
      <c r="L10" s="9"/>
      <c r="M10" s="9"/>
      <c r="N10" s="9"/>
      <c r="O10" s="9"/>
    </row>
    <row r="11" spans="1:15" ht="15" customHeight="1">
      <c r="A11" s="11" t="s">
        <v>58</v>
      </c>
      <c r="B11" s="12">
        <v>1069.75</v>
      </c>
      <c r="C11" s="12">
        <v>1195.3309999999999</v>
      </c>
      <c r="D11" s="12">
        <v>1298.9929999999999</v>
      </c>
      <c r="E11" s="12">
        <v>1387.136</v>
      </c>
      <c r="F11" s="12">
        <v>1467.598</v>
      </c>
      <c r="G11" s="12">
        <v>1545.2739999999999</v>
      </c>
      <c r="H11" s="12">
        <v>1633.866</v>
      </c>
      <c r="I11" s="12">
        <v>1724.6690000000001</v>
      </c>
      <c r="J11" s="12">
        <v>1821.777</v>
      </c>
      <c r="K11" s="12">
        <v>1923.347</v>
      </c>
      <c r="L11" s="12">
        <v>2027.9580000000001</v>
      </c>
      <c r="M11" s="12">
        <v>2133.5439999999999</v>
      </c>
      <c r="N11" s="12">
        <v>7332.8670000000002</v>
      </c>
      <c r="O11" s="12">
        <v>16964.162</v>
      </c>
    </row>
    <row r="12" spans="1:15" ht="15" customHeight="1">
      <c r="A12" s="11" t="s">
        <v>59</v>
      </c>
      <c r="B12" s="13">
        <v>142.73699999999999</v>
      </c>
      <c r="C12" s="13">
        <v>149.422</v>
      </c>
      <c r="D12" s="13">
        <v>157.70699999999999</v>
      </c>
      <c r="E12" s="13">
        <v>166.39500000000001</v>
      </c>
      <c r="F12" s="13">
        <v>176.38900000000001</v>
      </c>
      <c r="G12" s="13">
        <v>186.38900000000001</v>
      </c>
      <c r="H12" s="13">
        <v>191.8</v>
      </c>
      <c r="I12" s="13">
        <v>199.113</v>
      </c>
      <c r="J12" s="13">
        <v>206.42400000000001</v>
      </c>
      <c r="K12" s="13">
        <v>214.13499999999999</v>
      </c>
      <c r="L12" s="13">
        <v>222.446</v>
      </c>
      <c r="M12" s="13">
        <v>231.75800000000001</v>
      </c>
      <c r="N12" s="13">
        <v>878.68</v>
      </c>
      <c r="O12" s="13">
        <v>1952.556</v>
      </c>
    </row>
    <row r="13" spans="1:15" ht="15" customHeight="1">
      <c r="A13" s="35" t="s">
        <v>27</v>
      </c>
      <c r="B13" s="12">
        <v>1212.4870000000001</v>
      </c>
      <c r="C13" s="12">
        <v>1344.7529999999999</v>
      </c>
      <c r="D13" s="12">
        <v>1456.7</v>
      </c>
      <c r="E13" s="12">
        <v>1553.5309999999999</v>
      </c>
      <c r="F13" s="12">
        <v>1643.9870000000001</v>
      </c>
      <c r="G13" s="12">
        <v>1731.663</v>
      </c>
      <c r="H13" s="12">
        <v>1825.6659999999999</v>
      </c>
      <c r="I13" s="12">
        <v>1923.7819999999999</v>
      </c>
      <c r="J13" s="12">
        <v>2028.201</v>
      </c>
      <c r="K13" s="12">
        <v>2137.482</v>
      </c>
      <c r="L13" s="12">
        <v>2250.404</v>
      </c>
      <c r="M13" s="12">
        <v>2365.3020000000001</v>
      </c>
      <c r="N13" s="12">
        <v>8211.5470000000005</v>
      </c>
      <c r="O13" s="12">
        <v>18916.718000000001</v>
      </c>
    </row>
    <row r="14" spans="1:15" ht="27" customHeight="1">
      <c r="A14" s="27" t="s">
        <v>60</v>
      </c>
      <c r="B14" s="9"/>
      <c r="C14" s="9"/>
      <c r="D14" s="9"/>
      <c r="E14" s="9"/>
      <c r="F14" s="9"/>
      <c r="G14" s="9"/>
      <c r="H14" s="9"/>
      <c r="I14" s="9"/>
      <c r="J14" s="9"/>
      <c r="K14" s="9"/>
      <c r="L14" s="9"/>
      <c r="M14" s="9"/>
      <c r="N14" s="9"/>
      <c r="O14" s="9"/>
    </row>
    <row r="15" spans="1:15" ht="15" customHeight="1">
      <c r="A15" s="11" t="s">
        <v>143</v>
      </c>
      <c r="B15" s="12">
        <v>936.89499999999998</v>
      </c>
      <c r="C15" s="12">
        <v>1001.293</v>
      </c>
      <c r="D15" s="12">
        <v>1056.498</v>
      </c>
      <c r="E15" s="12">
        <v>1128.174</v>
      </c>
      <c r="F15" s="12">
        <v>1200.9649999999999</v>
      </c>
      <c r="G15" s="12">
        <v>1290.059</v>
      </c>
      <c r="H15" s="12">
        <v>1382.0239999999999</v>
      </c>
      <c r="I15" s="12">
        <v>1480.2840000000001</v>
      </c>
      <c r="J15" s="12">
        <v>1586.6780000000001</v>
      </c>
      <c r="K15" s="12">
        <v>1701.896</v>
      </c>
      <c r="L15" s="12">
        <v>1827.884</v>
      </c>
      <c r="M15" s="12">
        <v>1980.825</v>
      </c>
      <c r="N15" s="12">
        <v>6057.72</v>
      </c>
      <c r="O15" s="12">
        <v>14635.287</v>
      </c>
    </row>
    <row r="16" spans="1:15" ht="15" customHeight="1">
      <c r="A16" s="11" t="s">
        <v>62</v>
      </c>
      <c r="B16" s="12">
        <v>591.94899999999996</v>
      </c>
      <c r="C16" s="12">
        <v>594.28700000000003</v>
      </c>
      <c r="D16" s="12">
        <v>538.49199999999996</v>
      </c>
      <c r="E16" s="12">
        <v>536.51199999999994</v>
      </c>
      <c r="F16" s="12">
        <v>574.03399999999999</v>
      </c>
      <c r="G16" s="12">
        <v>613.12400000000002</v>
      </c>
      <c r="H16" s="12">
        <v>650.25300000000004</v>
      </c>
      <c r="I16" s="12">
        <v>690.32600000000002</v>
      </c>
      <c r="J16" s="12">
        <v>733.11400000000003</v>
      </c>
      <c r="K16" s="12">
        <v>776.64800000000002</v>
      </c>
      <c r="L16" s="12">
        <v>825.85199999999998</v>
      </c>
      <c r="M16" s="12">
        <v>878.55600000000004</v>
      </c>
      <c r="N16" s="12">
        <v>2912.415</v>
      </c>
      <c r="O16" s="12">
        <v>6816.9110000000001</v>
      </c>
    </row>
    <row r="17" spans="1:17" ht="15" customHeight="1">
      <c r="A17" s="11" t="s">
        <v>100</v>
      </c>
      <c r="B17" s="12">
        <v>86.096999999999994</v>
      </c>
      <c r="C17" s="12">
        <v>88.269000000000005</v>
      </c>
      <c r="D17" s="12">
        <v>102.54</v>
      </c>
      <c r="E17" s="12">
        <v>109.747</v>
      </c>
      <c r="F17" s="12">
        <v>88.924999999999997</v>
      </c>
      <c r="G17" s="12">
        <v>90.506</v>
      </c>
      <c r="H17" s="12">
        <v>94.603999999999999</v>
      </c>
      <c r="I17" s="12">
        <v>98.534999999999997</v>
      </c>
      <c r="J17" s="12">
        <v>102.617</v>
      </c>
      <c r="K17" s="12">
        <v>107.17100000000001</v>
      </c>
      <c r="L17" s="12">
        <v>114.42100000000001</v>
      </c>
      <c r="M17" s="12">
        <v>121.04600000000001</v>
      </c>
      <c r="N17" s="12">
        <v>486.322</v>
      </c>
      <c r="O17" s="12">
        <v>1030.1120000000001</v>
      </c>
    </row>
    <row r="18" spans="1:17" ht="15" customHeight="1">
      <c r="A18" s="11" t="s">
        <v>64</v>
      </c>
      <c r="B18" s="13">
        <v>16.670000000000002</v>
      </c>
      <c r="C18" s="13">
        <v>17.065999999999999</v>
      </c>
      <c r="D18" s="13">
        <v>16.986999999999998</v>
      </c>
      <c r="E18" s="13">
        <v>17.577999999999999</v>
      </c>
      <c r="F18" s="13">
        <v>18.265000000000001</v>
      </c>
      <c r="G18" s="13">
        <v>18.818000000000001</v>
      </c>
      <c r="H18" s="13">
        <v>19.533000000000001</v>
      </c>
      <c r="I18" s="13">
        <v>20.274999999999999</v>
      </c>
      <c r="J18" s="13">
        <v>20.855</v>
      </c>
      <c r="K18" s="13">
        <v>21.641999999999999</v>
      </c>
      <c r="L18" s="13">
        <v>19.8</v>
      </c>
      <c r="M18" s="13">
        <v>15.3</v>
      </c>
      <c r="N18" s="13">
        <v>91.180999999999997</v>
      </c>
      <c r="O18" s="13">
        <v>189.053</v>
      </c>
    </row>
    <row r="19" spans="1:17" ht="15" customHeight="1">
      <c r="A19" s="35" t="s">
        <v>27</v>
      </c>
      <c r="B19" s="12">
        <v>1631.6110000000001</v>
      </c>
      <c r="C19" s="12">
        <v>1700.915</v>
      </c>
      <c r="D19" s="12">
        <v>1714.5170000000001</v>
      </c>
      <c r="E19" s="12">
        <v>1792.011</v>
      </c>
      <c r="F19" s="12">
        <v>1882.1890000000001</v>
      </c>
      <c r="G19" s="12">
        <v>2012.5070000000001</v>
      </c>
      <c r="H19" s="12">
        <v>2146.4140000000002</v>
      </c>
      <c r="I19" s="12">
        <v>2289.42</v>
      </c>
      <c r="J19" s="12">
        <v>2443.2640000000001</v>
      </c>
      <c r="K19" s="12">
        <v>2607.357</v>
      </c>
      <c r="L19" s="12">
        <v>2787.9569999999999</v>
      </c>
      <c r="M19" s="12">
        <v>2995.7269999999999</v>
      </c>
      <c r="N19" s="12">
        <v>9547.6380000000008</v>
      </c>
      <c r="O19" s="12">
        <v>22671.363000000001</v>
      </c>
    </row>
    <row r="20" spans="1:17" ht="27" customHeight="1">
      <c r="A20" s="27" t="s">
        <v>65</v>
      </c>
      <c r="B20" s="9"/>
      <c r="C20" s="20"/>
      <c r="D20" s="119"/>
      <c r="E20" s="9"/>
      <c r="F20" s="9"/>
      <c r="G20" s="9"/>
      <c r="H20" s="9"/>
      <c r="I20" s="9"/>
      <c r="J20" s="9"/>
      <c r="K20" s="9"/>
      <c r="L20" s="9"/>
      <c r="M20" s="9"/>
      <c r="N20" s="9"/>
      <c r="O20" s="9"/>
    </row>
    <row r="21" spans="1:17" ht="15" customHeight="1">
      <c r="A21" s="11" t="s">
        <v>67</v>
      </c>
      <c r="B21" s="12">
        <v>148.50700000000001</v>
      </c>
      <c r="C21" s="12">
        <v>145</v>
      </c>
      <c r="D21" s="12">
        <v>126.59399999999999</v>
      </c>
      <c r="E21" s="12">
        <v>123.367</v>
      </c>
      <c r="F21" s="12">
        <v>120.51600000000001</v>
      </c>
      <c r="G21" s="12">
        <v>121.774</v>
      </c>
      <c r="H21" s="12">
        <v>120.798</v>
      </c>
      <c r="I21" s="12">
        <v>120.28</v>
      </c>
      <c r="J21" s="12">
        <v>120.241</v>
      </c>
      <c r="K21" s="12">
        <v>120.54900000000001</v>
      </c>
      <c r="L21" s="12">
        <v>124.117</v>
      </c>
      <c r="M21" s="12">
        <v>124.874</v>
      </c>
      <c r="N21" s="12">
        <v>613.04899999999998</v>
      </c>
      <c r="O21" s="12">
        <v>1223.1099999999999</v>
      </c>
    </row>
    <row r="22" spans="1:17" ht="15" customHeight="1">
      <c r="A22" s="11" t="s">
        <v>101</v>
      </c>
      <c r="B22" s="12">
        <v>252.27199999999999</v>
      </c>
      <c r="C22" s="12">
        <v>107.236</v>
      </c>
      <c r="D22" s="12">
        <v>94.557000000000002</v>
      </c>
      <c r="E22" s="12">
        <v>98.037999999999997</v>
      </c>
      <c r="F22" s="12">
        <v>99.221000000000004</v>
      </c>
      <c r="G22" s="12">
        <v>83.945999999999998</v>
      </c>
      <c r="H22" s="12">
        <v>84.545000000000002</v>
      </c>
      <c r="I22" s="12">
        <v>84.347999999999999</v>
      </c>
      <c r="J22" s="12">
        <v>84.034999999999997</v>
      </c>
      <c r="K22" s="12">
        <v>83.882999999999996</v>
      </c>
      <c r="L22" s="12">
        <v>84.207999999999998</v>
      </c>
      <c r="M22" s="12">
        <v>84.298000000000002</v>
      </c>
      <c r="N22" s="12">
        <v>460.30700000000002</v>
      </c>
      <c r="O22" s="12">
        <v>881.07899999999995</v>
      </c>
    </row>
    <row r="23" spans="1:17" ht="15" customHeight="1">
      <c r="A23" s="11" t="s">
        <v>102</v>
      </c>
      <c r="B23" s="12">
        <v>56.716000000000001</v>
      </c>
      <c r="C23" s="12">
        <v>59.643999999999998</v>
      </c>
      <c r="D23" s="12">
        <v>62.116</v>
      </c>
      <c r="E23" s="12">
        <v>63.451000000000001</v>
      </c>
      <c r="F23" s="12">
        <v>64.855000000000004</v>
      </c>
      <c r="G23" s="12">
        <v>66.53</v>
      </c>
      <c r="H23" s="12">
        <v>68.635000000000005</v>
      </c>
      <c r="I23" s="12">
        <v>70.206999999999994</v>
      </c>
      <c r="J23" s="12">
        <v>72.296000000000006</v>
      </c>
      <c r="K23" s="12">
        <v>74.320999999999998</v>
      </c>
      <c r="L23" s="12">
        <v>76.411000000000001</v>
      </c>
      <c r="M23" s="12">
        <v>78.495000000000005</v>
      </c>
      <c r="N23" s="12">
        <v>325.58699999999999</v>
      </c>
      <c r="O23" s="12">
        <v>697.31700000000001</v>
      </c>
    </row>
    <row r="24" spans="1:17" ht="15" customHeight="1">
      <c r="A24" s="11" t="s">
        <v>69</v>
      </c>
      <c r="B24" s="12">
        <v>33.42</v>
      </c>
      <c r="C24" s="12">
        <v>35.064999999999998</v>
      </c>
      <c r="D24" s="12">
        <v>48.832999999999998</v>
      </c>
      <c r="E24" s="12">
        <v>47.930999999999997</v>
      </c>
      <c r="F24" s="12">
        <v>47.662999999999997</v>
      </c>
      <c r="G24" s="12">
        <v>48.295999999999999</v>
      </c>
      <c r="H24" s="12">
        <v>49.445999999999998</v>
      </c>
      <c r="I24" s="12">
        <v>48.981000000000002</v>
      </c>
      <c r="J24" s="12">
        <v>51.081000000000003</v>
      </c>
      <c r="K24" s="12">
        <v>52.962000000000003</v>
      </c>
      <c r="L24" s="12">
        <v>54.610999999999997</v>
      </c>
      <c r="M24" s="12">
        <v>56.253</v>
      </c>
      <c r="N24" s="12">
        <v>242.16900000000001</v>
      </c>
      <c r="O24" s="12">
        <v>506.05700000000002</v>
      </c>
    </row>
    <row r="25" spans="1:17" ht="15" customHeight="1">
      <c r="A25" s="11" t="s">
        <v>70</v>
      </c>
      <c r="B25" s="12">
        <v>38.613999999999997</v>
      </c>
      <c r="C25" s="12">
        <v>33.698</v>
      </c>
      <c r="D25" s="12">
        <v>34.69</v>
      </c>
      <c r="E25" s="12">
        <v>37.081000000000003</v>
      </c>
      <c r="F25" s="12">
        <v>39.207000000000001</v>
      </c>
      <c r="G25" s="12">
        <v>41.162999999999997</v>
      </c>
      <c r="H25" s="12">
        <v>43.031999999999996</v>
      </c>
      <c r="I25" s="12">
        <v>44.975000000000001</v>
      </c>
      <c r="J25" s="12">
        <v>46.954000000000001</v>
      </c>
      <c r="K25" s="12">
        <v>49.014000000000003</v>
      </c>
      <c r="L25" s="12">
        <v>51.170999999999999</v>
      </c>
      <c r="M25" s="12">
        <v>53.402000000000001</v>
      </c>
      <c r="N25" s="12">
        <v>195.173</v>
      </c>
      <c r="O25" s="12">
        <v>440.68900000000002</v>
      </c>
    </row>
    <row r="26" spans="1:17" ht="15" customHeight="1">
      <c r="A26" s="11" t="s">
        <v>103</v>
      </c>
      <c r="B26" s="12">
        <v>46.758000000000003</v>
      </c>
      <c r="C26" s="12">
        <v>48.987000000000002</v>
      </c>
      <c r="D26" s="12">
        <v>41.683</v>
      </c>
      <c r="E26" s="12">
        <v>34.78</v>
      </c>
      <c r="F26" s="12">
        <v>35.17</v>
      </c>
      <c r="G26" s="12">
        <v>35.75</v>
      </c>
      <c r="H26" s="12">
        <v>36.058999999999997</v>
      </c>
      <c r="I26" s="12">
        <v>36.415999999999997</v>
      </c>
      <c r="J26" s="12">
        <v>36.713999999999999</v>
      </c>
      <c r="K26" s="12">
        <v>37.021999999999998</v>
      </c>
      <c r="L26" s="12">
        <v>37.334000000000003</v>
      </c>
      <c r="M26" s="12">
        <v>37.646999999999998</v>
      </c>
      <c r="N26" s="12">
        <v>183.44200000000001</v>
      </c>
      <c r="O26" s="12">
        <v>368.57499999999999</v>
      </c>
    </row>
    <row r="27" spans="1:17" ht="15" customHeight="1">
      <c r="A27" s="35" t="s">
        <v>27</v>
      </c>
      <c r="B27" s="12">
        <v>576.28700000000003</v>
      </c>
      <c r="C27" s="12">
        <v>429.63</v>
      </c>
      <c r="D27" s="12">
        <v>408.47300000000001</v>
      </c>
      <c r="E27" s="12">
        <v>404.64800000000002</v>
      </c>
      <c r="F27" s="12">
        <v>406.63200000000001</v>
      </c>
      <c r="G27" s="12">
        <v>397.459</v>
      </c>
      <c r="H27" s="12">
        <v>402.51499999999999</v>
      </c>
      <c r="I27" s="12">
        <v>405.20699999999999</v>
      </c>
      <c r="J27" s="12">
        <v>411.32100000000003</v>
      </c>
      <c r="K27" s="12">
        <v>417.75099999999998</v>
      </c>
      <c r="L27" s="12">
        <v>427.85199999999998</v>
      </c>
      <c r="M27" s="12">
        <v>434.96899999999999</v>
      </c>
      <c r="N27" s="12">
        <v>2019.7270000000001</v>
      </c>
      <c r="O27" s="12">
        <v>4116.8270000000002</v>
      </c>
      <c r="Q27" s="66"/>
    </row>
    <row r="28" spans="1:17" ht="27" customHeight="1">
      <c r="A28" s="27" t="s">
        <v>72</v>
      </c>
      <c r="B28" s="9"/>
      <c r="C28" s="9"/>
      <c r="D28" s="9"/>
      <c r="E28" s="9"/>
      <c r="F28" s="9"/>
      <c r="G28" s="9"/>
      <c r="H28" s="9"/>
      <c r="I28" s="9"/>
      <c r="J28" s="9"/>
      <c r="K28" s="9"/>
      <c r="L28" s="9"/>
      <c r="M28" s="9"/>
      <c r="N28" s="9"/>
      <c r="O28" s="9"/>
    </row>
    <row r="29" spans="1:17" ht="15" customHeight="1">
      <c r="A29" s="11" t="s">
        <v>104</v>
      </c>
      <c r="B29" s="12">
        <v>115.93</v>
      </c>
      <c r="C29" s="12">
        <v>121.533</v>
      </c>
      <c r="D29" s="12">
        <v>128.43299999999999</v>
      </c>
      <c r="E29" s="12">
        <v>134.249</v>
      </c>
      <c r="F29" s="12">
        <v>138.84</v>
      </c>
      <c r="G29" s="12">
        <v>142.46600000000001</v>
      </c>
      <c r="H29" s="12">
        <v>145.745</v>
      </c>
      <c r="I29" s="12">
        <v>149.19499999999999</v>
      </c>
      <c r="J29" s="12">
        <v>153.05799999999999</v>
      </c>
      <c r="K29" s="12">
        <v>156.82400000000001</v>
      </c>
      <c r="L29" s="12">
        <v>162.93</v>
      </c>
      <c r="M29" s="12">
        <v>166.79400000000001</v>
      </c>
      <c r="N29" s="12">
        <v>689.73299999999995</v>
      </c>
      <c r="O29" s="12">
        <v>1478.5340000000001</v>
      </c>
    </row>
    <row r="30" spans="1:17" ht="15" customHeight="1">
      <c r="A30" s="11" t="s">
        <v>105</v>
      </c>
      <c r="B30" s="13">
        <v>66.432000000000002</v>
      </c>
      <c r="C30" s="13">
        <v>73.8</v>
      </c>
      <c r="D30" s="13">
        <v>79.2</v>
      </c>
      <c r="E30" s="13">
        <v>83</v>
      </c>
      <c r="F30" s="13">
        <v>86</v>
      </c>
      <c r="G30" s="13">
        <v>88.6</v>
      </c>
      <c r="H30" s="13">
        <v>91</v>
      </c>
      <c r="I30" s="13">
        <v>93.4</v>
      </c>
      <c r="J30" s="13">
        <v>96</v>
      </c>
      <c r="K30" s="13">
        <v>98.7</v>
      </c>
      <c r="L30" s="13">
        <v>101.5</v>
      </c>
      <c r="M30" s="13">
        <v>104.2</v>
      </c>
      <c r="N30" s="13">
        <v>427.8</v>
      </c>
      <c r="O30" s="13">
        <v>921.6</v>
      </c>
    </row>
    <row r="31" spans="1:17" ht="15" customHeight="1">
      <c r="A31" s="35" t="s">
        <v>27</v>
      </c>
      <c r="B31" s="12">
        <v>182.36199999999999</v>
      </c>
      <c r="C31" s="12">
        <v>195.333</v>
      </c>
      <c r="D31" s="12">
        <v>207.63300000000001</v>
      </c>
      <c r="E31" s="12">
        <v>217.249</v>
      </c>
      <c r="F31" s="12">
        <v>224.84</v>
      </c>
      <c r="G31" s="12">
        <v>231.066</v>
      </c>
      <c r="H31" s="12">
        <v>236.745</v>
      </c>
      <c r="I31" s="12">
        <v>242.595</v>
      </c>
      <c r="J31" s="12">
        <v>249.05799999999999</v>
      </c>
      <c r="K31" s="12">
        <v>255.524</v>
      </c>
      <c r="L31" s="12">
        <v>264.43</v>
      </c>
      <c r="M31" s="12">
        <v>270.99400000000003</v>
      </c>
      <c r="N31" s="12">
        <v>1117.5329999999999</v>
      </c>
      <c r="O31" s="12">
        <v>2400.134</v>
      </c>
    </row>
    <row r="32" spans="1:17" ht="25.5" customHeight="1">
      <c r="A32" s="27" t="s">
        <v>75</v>
      </c>
      <c r="B32" s="9"/>
      <c r="C32" s="9"/>
      <c r="D32" s="9"/>
      <c r="E32" s="9"/>
      <c r="F32" s="9"/>
      <c r="G32" s="9"/>
      <c r="H32" s="9"/>
      <c r="I32" s="9"/>
      <c r="J32" s="9"/>
      <c r="K32" s="9"/>
      <c r="L32" s="9"/>
      <c r="M32" s="9"/>
      <c r="N32" s="9"/>
      <c r="O32" s="9"/>
    </row>
    <row r="33" spans="1:15" ht="15" customHeight="1">
      <c r="A33" s="11" t="s">
        <v>144</v>
      </c>
      <c r="B33" s="12">
        <v>129.328</v>
      </c>
      <c r="C33" s="12">
        <v>147.191</v>
      </c>
      <c r="D33" s="12">
        <v>160.39699999999999</v>
      </c>
      <c r="E33" s="12">
        <v>171.51599999999999</v>
      </c>
      <c r="F33" s="12">
        <v>183.869</v>
      </c>
      <c r="G33" s="12">
        <v>195.61099999999999</v>
      </c>
      <c r="H33" s="12">
        <v>206.96600000000001</v>
      </c>
      <c r="I33" s="12">
        <v>217.05500000000001</v>
      </c>
      <c r="J33" s="12">
        <v>227.09100000000001</v>
      </c>
      <c r="K33" s="12">
        <v>236.93299999999999</v>
      </c>
      <c r="L33" s="12">
        <v>247.31100000000001</v>
      </c>
      <c r="M33" s="12">
        <v>257.90800000000002</v>
      </c>
      <c r="N33" s="12">
        <v>918.35900000000004</v>
      </c>
      <c r="O33" s="12">
        <v>2104.6570000000002</v>
      </c>
    </row>
    <row r="34" spans="1:15" ht="15" customHeight="1">
      <c r="A34" s="11" t="s">
        <v>200</v>
      </c>
      <c r="B34" s="12">
        <v>0</v>
      </c>
      <c r="C34" s="12">
        <v>4.9189999999999996</v>
      </c>
      <c r="D34" s="12">
        <v>35.658999999999999</v>
      </c>
      <c r="E34" s="12">
        <v>41.438000000000002</v>
      </c>
      <c r="F34" s="12">
        <v>50.247999999999998</v>
      </c>
      <c r="G34" s="12">
        <v>57.215000000000003</v>
      </c>
      <c r="H34" s="12">
        <v>64.933000000000007</v>
      </c>
      <c r="I34" s="12">
        <v>72.281000000000006</v>
      </c>
      <c r="J34" s="12">
        <v>80.834000000000003</v>
      </c>
      <c r="K34" s="12">
        <v>88.763999999999996</v>
      </c>
      <c r="L34" s="12">
        <v>96.694000000000003</v>
      </c>
      <c r="M34" s="12">
        <v>104.489</v>
      </c>
      <c r="N34" s="12">
        <v>249.49299999999999</v>
      </c>
      <c r="O34" s="12">
        <v>692.55499999999995</v>
      </c>
    </row>
    <row r="35" spans="1:15" ht="15" customHeight="1">
      <c r="A35" s="11" t="s">
        <v>145</v>
      </c>
      <c r="B35" s="13">
        <v>20.794</v>
      </c>
      <c r="C35" s="13">
        <v>17.55</v>
      </c>
      <c r="D35" s="13">
        <v>15.803000000000001</v>
      </c>
      <c r="E35" s="13">
        <v>14.218999999999999</v>
      </c>
      <c r="F35" s="13">
        <v>14.765000000000001</v>
      </c>
      <c r="G35" s="13">
        <v>14.598000000000001</v>
      </c>
      <c r="H35" s="13">
        <v>14.926</v>
      </c>
      <c r="I35" s="13">
        <v>15.307</v>
      </c>
      <c r="J35" s="13">
        <v>15.946999999999999</v>
      </c>
      <c r="K35" s="13">
        <v>16.655999999999999</v>
      </c>
      <c r="L35" s="13">
        <v>18.123999999999999</v>
      </c>
      <c r="M35" s="13">
        <v>18.823</v>
      </c>
      <c r="N35" s="13">
        <v>74.311000000000007</v>
      </c>
      <c r="O35" s="13">
        <v>159.16800000000001</v>
      </c>
    </row>
    <row r="36" spans="1:15" ht="15" customHeight="1">
      <c r="A36" s="35" t="s">
        <v>27</v>
      </c>
      <c r="B36" s="12">
        <v>150.12200000000001</v>
      </c>
      <c r="C36" s="12">
        <v>169.66</v>
      </c>
      <c r="D36" s="12">
        <v>211.85900000000001</v>
      </c>
      <c r="E36" s="12">
        <v>227.173</v>
      </c>
      <c r="F36" s="12">
        <v>248.88200000000001</v>
      </c>
      <c r="G36" s="12">
        <v>267.42399999999998</v>
      </c>
      <c r="H36" s="12">
        <v>286.82499999999999</v>
      </c>
      <c r="I36" s="12">
        <v>304.64299999999997</v>
      </c>
      <c r="J36" s="12">
        <v>323.87200000000001</v>
      </c>
      <c r="K36" s="12">
        <v>342.35300000000001</v>
      </c>
      <c r="L36" s="12">
        <v>362.12900000000002</v>
      </c>
      <c r="M36" s="12">
        <v>381.22</v>
      </c>
      <c r="N36" s="12">
        <v>1242.163</v>
      </c>
      <c r="O36" s="12">
        <v>2956.38</v>
      </c>
    </row>
    <row r="37" spans="1:15" ht="27" customHeight="1">
      <c r="A37" s="27" t="s">
        <v>77</v>
      </c>
      <c r="B37" s="20"/>
      <c r="C37" s="20"/>
      <c r="D37" s="20"/>
      <c r="E37" s="20"/>
      <c r="F37" s="20"/>
      <c r="G37" s="20"/>
      <c r="H37" s="20"/>
      <c r="I37" s="20"/>
      <c r="J37" s="20"/>
      <c r="K37" s="20"/>
      <c r="L37" s="20"/>
      <c r="M37" s="20"/>
      <c r="N37" s="20"/>
      <c r="O37" s="20"/>
    </row>
    <row r="38" spans="1:15" ht="15" customHeight="1">
      <c r="A38" s="11" t="s">
        <v>78</v>
      </c>
      <c r="B38" s="12">
        <v>17.13</v>
      </c>
      <c r="C38" s="12">
        <v>27.271999999999998</v>
      </c>
      <c r="D38" s="12">
        <v>20.064</v>
      </c>
      <c r="E38" s="12">
        <v>17.728999999999999</v>
      </c>
      <c r="F38" s="12">
        <v>17.478999999999999</v>
      </c>
      <c r="G38" s="12">
        <v>20.738</v>
      </c>
      <c r="H38" s="12">
        <v>22.123000000000001</v>
      </c>
      <c r="I38" s="12">
        <v>22.343</v>
      </c>
      <c r="J38" s="12">
        <v>20.645</v>
      </c>
      <c r="K38" s="12">
        <v>19.428000000000001</v>
      </c>
      <c r="L38" s="12">
        <v>19.047999999999998</v>
      </c>
      <c r="M38" s="12">
        <v>19.129000000000001</v>
      </c>
      <c r="N38" s="12">
        <v>98.132999999999996</v>
      </c>
      <c r="O38" s="12">
        <v>198.726</v>
      </c>
    </row>
    <row r="39" spans="1:15" ht="15" customHeight="1">
      <c r="A39" s="11" t="s">
        <v>79</v>
      </c>
      <c r="B39" s="12">
        <v>488.04399999999998</v>
      </c>
      <c r="C39" s="12">
        <v>108.809</v>
      </c>
      <c r="D39" s="12">
        <v>21.928000000000001</v>
      </c>
      <c r="E39" s="12">
        <v>22.648</v>
      </c>
      <c r="F39" s="12">
        <v>23.794</v>
      </c>
      <c r="G39" s="12">
        <v>24.902000000000001</v>
      </c>
      <c r="H39" s="12">
        <v>25.178999999999998</v>
      </c>
      <c r="I39" s="12">
        <v>25.247</v>
      </c>
      <c r="J39" s="12">
        <v>25.271999999999998</v>
      </c>
      <c r="K39" s="12">
        <v>25.234000000000002</v>
      </c>
      <c r="L39" s="12">
        <v>25.527000000000001</v>
      </c>
      <c r="M39" s="12">
        <v>25.689</v>
      </c>
      <c r="N39" s="12">
        <v>118.45099999999999</v>
      </c>
      <c r="O39" s="12">
        <v>245.42</v>
      </c>
    </row>
    <row r="40" spans="1:15" ht="15" customHeight="1">
      <c r="A40" s="11" t="s">
        <v>80</v>
      </c>
      <c r="B40" s="12">
        <v>11.173999999999999</v>
      </c>
      <c r="C40" s="12">
        <v>11.691000000000001</v>
      </c>
      <c r="D40" s="12">
        <v>12.254</v>
      </c>
      <c r="E40" s="12">
        <v>12.967000000000001</v>
      </c>
      <c r="F40" s="12">
        <v>13.638</v>
      </c>
      <c r="G40" s="12">
        <v>14.413</v>
      </c>
      <c r="H40" s="12">
        <v>15.098000000000001</v>
      </c>
      <c r="I40" s="12">
        <v>15.769</v>
      </c>
      <c r="J40" s="12">
        <v>16.510000000000002</v>
      </c>
      <c r="K40" s="12">
        <v>17.242999999999999</v>
      </c>
      <c r="L40" s="12">
        <v>17.995999999999999</v>
      </c>
      <c r="M40" s="12">
        <v>18.751999999999999</v>
      </c>
      <c r="N40" s="12">
        <v>68.37</v>
      </c>
      <c r="O40" s="12">
        <v>154.63999999999999</v>
      </c>
    </row>
    <row r="41" spans="1:15" ht="15" customHeight="1">
      <c r="A41" s="11" t="s">
        <v>81</v>
      </c>
      <c r="B41" s="12">
        <v>44.738</v>
      </c>
      <c r="C41" s="12">
        <v>52.875</v>
      </c>
      <c r="D41" s="12">
        <v>33.725000000000001</v>
      </c>
      <c r="E41" s="12">
        <v>20.149999999999999</v>
      </c>
      <c r="F41" s="12">
        <v>5.1260000000000003</v>
      </c>
      <c r="G41" s="12">
        <v>0</v>
      </c>
      <c r="H41" s="12">
        <v>0</v>
      </c>
      <c r="I41" s="12">
        <v>0</v>
      </c>
      <c r="J41" s="12">
        <v>0</v>
      </c>
      <c r="K41" s="12">
        <v>0</v>
      </c>
      <c r="L41" s="12">
        <v>0</v>
      </c>
      <c r="M41" s="12">
        <v>0</v>
      </c>
      <c r="N41" s="12">
        <v>59.000999999999998</v>
      </c>
      <c r="O41" s="12">
        <v>59.000999999999998</v>
      </c>
    </row>
    <row r="42" spans="1:15" ht="15" customHeight="1">
      <c r="A42" s="11" t="s">
        <v>146</v>
      </c>
      <c r="B42" s="12">
        <v>0</v>
      </c>
      <c r="C42" s="12">
        <v>0</v>
      </c>
      <c r="D42" s="12">
        <v>8.3000000000000007</v>
      </c>
      <c r="E42" s="12">
        <v>5.2</v>
      </c>
      <c r="F42" s="12">
        <v>3.1</v>
      </c>
      <c r="G42" s="12">
        <v>1.8</v>
      </c>
      <c r="H42" s="12">
        <v>1.5</v>
      </c>
      <c r="I42" s="12">
        <v>2.1</v>
      </c>
      <c r="J42" s="12">
        <v>3.4</v>
      </c>
      <c r="K42" s="12">
        <v>5.3</v>
      </c>
      <c r="L42" s="12">
        <v>6.9</v>
      </c>
      <c r="M42" s="12">
        <v>12.9</v>
      </c>
      <c r="N42" s="12">
        <v>19.899999999999999</v>
      </c>
      <c r="O42" s="12">
        <v>50.5</v>
      </c>
    </row>
    <row r="43" spans="1:15" ht="15" customHeight="1">
      <c r="A43" s="11" t="s">
        <v>83</v>
      </c>
      <c r="B43" s="12">
        <v>29.971</v>
      </c>
      <c r="C43" s="12">
        <v>17.597999999999999</v>
      </c>
      <c r="D43" s="12">
        <v>9.4529999999999994</v>
      </c>
      <c r="E43" s="12">
        <v>4.2670000000000003</v>
      </c>
      <c r="F43" s="12">
        <v>1.9259999999999999</v>
      </c>
      <c r="G43" s="12">
        <v>0.86899999999999999</v>
      </c>
      <c r="H43" s="12">
        <v>0.39200000000000002</v>
      </c>
      <c r="I43" s="12">
        <v>0.17699999999999999</v>
      </c>
      <c r="J43" s="12">
        <v>0.08</v>
      </c>
      <c r="K43" s="12">
        <v>3.5999999999999997E-2</v>
      </c>
      <c r="L43" s="12">
        <v>1.6E-2</v>
      </c>
      <c r="M43" s="12">
        <v>7.0000000000000001E-3</v>
      </c>
      <c r="N43" s="12">
        <v>16.907</v>
      </c>
      <c r="O43" s="12">
        <v>17.222999999999999</v>
      </c>
    </row>
    <row r="44" spans="1:15" ht="15" customHeight="1">
      <c r="A44" s="11" t="s">
        <v>107</v>
      </c>
      <c r="B44" s="12">
        <v>106.01900000000001</v>
      </c>
      <c r="C44" s="12">
        <v>6</v>
      </c>
      <c r="D44" s="12">
        <v>4</v>
      </c>
      <c r="E44" s="12">
        <v>2</v>
      </c>
      <c r="F44" s="12">
        <v>0</v>
      </c>
      <c r="G44" s="12">
        <v>0</v>
      </c>
      <c r="H44" s="12">
        <v>0</v>
      </c>
      <c r="I44" s="12">
        <v>0</v>
      </c>
      <c r="J44" s="12">
        <v>0</v>
      </c>
      <c r="K44" s="12">
        <v>0</v>
      </c>
      <c r="L44" s="12">
        <v>0</v>
      </c>
      <c r="M44" s="12">
        <v>0</v>
      </c>
      <c r="N44" s="12">
        <v>6</v>
      </c>
      <c r="O44" s="12">
        <v>6</v>
      </c>
    </row>
    <row r="45" spans="1:15" ht="15" customHeight="1">
      <c r="A45" s="11" t="s">
        <v>84</v>
      </c>
      <c r="B45" s="12">
        <v>2.4790000000000001</v>
      </c>
      <c r="C45" s="12">
        <v>71.584999999999994</v>
      </c>
      <c r="D45" s="12">
        <v>1.3140000000000001</v>
      </c>
      <c r="E45" s="12">
        <v>-3.8519999999999999</v>
      </c>
      <c r="F45" s="12">
        <v>-0.34499999999999997</v>
      </c>
      <c r="G45" s="12">
        <v>-4.9980000000000002</v>
      </c>
      <c r="H45" s="12">
        <v>-5.9550000000000001</v>
      </c>
      <c r="I45" s="12">
        <v>-5.83</v>
      </c>
      <c r="J45" s="12">
        <v>-5.66</v>
      </c>
      <c r="K45" s="12">
        <v>-5.9349999999999996</v>
      </c>
      <c r="L45" s="12">
        <v>-6.0739999999999998</v>
      </c>
      <c r="M45" s="12">
        <v>-6.1559999999999997</v>
      </c>
      <c r="N45" s="12">
        <v>-13.836</v>
      </c>
      <c r="O45" s="12">
        <v>-43.491</v>
      </c>
    </row>
    <row r="46" spans="1:15" ht="15" customHeight="1">
      <c r="A46" s="11" t="s">
        <v>39</v>
      </c>
      <c r="B46" s="66">
        <v>-11.571</v>
      </c>
      <c r="C46" s="66">
        <v>21.661000000000001</v>
      </c>
      <c r="D46" s="66">
        <v>-7.2480000000000002</v>
      </c>
      <c r="E46" s="66">
        <v>-7.0789999999999997</v>
      </c>
      <c r="F46" s="66">
        <v>-9.4939999999999998</v>
      </c>
      <c r="G46" s="66">
        <v>-11.742000000000001</v>
      </c>
      <c r="H46" s="66">
        <v>-12.805</v>
      </c>
      <c r="I46" s="66">
        <v>-13.531000000000001</v>
      </c>
      <c r="J46" s="66">
        <v>-14.151</v>
      </c>
      <c r="K46" s="66">
        <v>-14.843999999999999</v>
      </c>
      <c r="L46" s="66">
        <v>-15.266</v>
      </c>
      <c r="M46" s="66">
        <v>-14.047000000000001</v>
      </c>
      <c r="N46" s="12">
        <v>-48.368000000000002</v>
      </c>
      <c r="O46" s="12">
        <v>-120.20699999999999</v>
      </c>
    </row>
    <row r="47" spans="1:15" ht="15" customHeight="1">
      <c r="A47" s="11" t="s">
        <v>7</v>
      </c>
      <c r="B47" s="13">
        <v>138.52199999999999</v>
      </c>
      <c r="C47" s="13">
        <v>162.69</v>
      </c>
      <c r="D47" s="13">
        <v>139.98400000000001</v>
      </c>
      <c r="E47" s="13">
        <v>134.511</v>
      </c>
      <c r="F47" s="13">
        <v>135.22900000000001</v>
      </c>
      <c r="G47" s="13">
        <v>138.18100000000001</v>
      </c>
      <c r="H47" s="13">
        <v>135.88800000000001</v>
      </c>
      <c r="I47" s="13">
        <v>125.319</v>
      </c>
      <c r="J47" s="13">
        <v>121.211</v>
      </c>
      <c r="K47" s="13">
        <v>113.30200000000001</v>
      </c>
      <c r="L47" s="13">
        <v>89.798000000000002</v>
      </c>
      <c r="M47" s="13">
        <v>88.710999999999999</v>
      </c>
      <c r="N47" s="13">
        <v>683.79300000000001</v>
      </c>
      <c r="O47" s="13">
        <v>1222.134</v>
      </c>
    </row>
    <row r="48" spans="1:15" ht="15" customHeight="1">
      <c r="A48" s="35" t="s">
        <v>27</v>
      </c>
      <c r="B48" s="12">
        <v>826.50599999999997</v>
      </c>
      <c r="C48" s="12">
        <v>480.18099999999998</v>
      </c>
      <c r="D48" s="12">
        <v>243.774</v>
      </c>
      <c r="E48" s="12">
        <v>208.541</v>
      </c>
      <c r="F48" s="12">
        <v>190.453</v>
      </c>
      <c r="G48" s="12">
        <v>184.16300000000001</v>
      </c>
      <c r="H48" s="12">
        <v>181.42</v>
      </c>
      <c r="I48" s="12">
        <v>171.59399999999999</v>
      </c>
      <c r="J48" s="12">
        <v>167.30699999999999</v>
      </c>
      <c r="K48" s="12">
        <v>159.76400000000001</v>
      </c>
      <c r="L48" s="12">
        <v>137.94499999999999</v>
      </c>
      <c r="M48" s="12">
        <v>144.98500000000001</v>
      </c>
      <c r="N48" s="12">
        <v>1008.351</v>
      </c>
      <c r="O48" s="12">
        <v>1789.9459999999999</v>
      </c>
    </row>
    <row r="49" spans="1:19" ht="36" customHeight="1">
      <c r="A49" s="4" t="s">
        <v>86</v>
      </c>
      <c r="B49" s="15">
        <v>4579.375</v>
      </c>
      <c r="C49" s="15">
        <v>4320.4719999999998</v>
      </c>
      <c r="D49" s="15">
        <v>4242.9560000000001</v>
      </c>
      <c r="E49" s="15">
        <v>4403.1530000000002</v>
      </c>
      <c r="F49" s="15">
        <v>4596.9830000000002</v>
      </c>
      <c r="G49" s="15">
        <v>4824.2820000000002</v>
      </c>
      <c r="H49" s="15">
        <v>5079.585</v>
      </c>
      <c r="I49" s="15">
        <v>5337.241</v>
      </c>
      <c r="J49" s="15">
        <v>5623.0230000000001</v>
      </c>
      <c r="K49" s="15">
        <v>5920.2309999999998</v>
      </c>
      <c r="L49" s="15">
        <v>6230.7169999999996</v>
      </c>
      <c r="M49" s="15">
        <v>6593.1970000000001</v>
      </c>
      <c r="N49" s="15">
        <v>23146.958999999999</v>
      </c>
      <c r="O49" s="15">
        <v>52851.368000000002</v>
      </c>
    </row>
    <row r="50" spans="1:19" ht="28.5" customHeight="1">
      <c r="A50" s="27" t="s">
        <v>87</v>
      </c>
      <c r="B50" s="9"/>
      <c r="C50" s="9"/>
      <c r="D50" s="9"/>
      <c r="E50" s="105"/>
      <c r="F50" s="105"/>
      <c r="G50" s="105"/>
      <c r="H50" s="105"/>
      <c r="I50" s="105"/>
      <c r="J50" s="105"/>
      <c r="K50" s="106"/>
      <c r="M50" s="66"/>
      <c r="R50" s="120"/>
      <c r="S50" s="120"/>
    </row>
    <row r="51" spans="1:19" ht="15" customHeight="1">
      <c r="A51" s="11" t="s">
        <v>31</v>
      </c>
      <c r="B51" s="12">
        <v>-227.45400000000001</v>
      </c>
      <c r="C51" s="12">
        <v>-182.386</v>
      </c>
      <c r="D51" s="12">
        <v>-184.53100000000001</v>
      </c>
      <c r="E51" s="12">
        <v>-210.928</v>
      </c>
      <c r="F51" s="12">
        <v>-218.36</v>
      </c>
      <c r="G51" s="12">
        <v>-237.74299999999999</v>
      </c>
      <c r="H51" s="12">
        <v>-258.17099999999999</v>
      </c>
      <c r="I51" s="12">
        <v>-279.68400000000003</v>
      </c>
      <c r="J51" s="12">
        <v>-302.738</v>
      </c>
      <c r="K51" s="12">
        <v>-328.49099999999999</v>
      </c>
      <c r="L51" s="12">
        <v>-357.15199999999999</v>
      </c>
      <c r="M51" s="12">
        <v>-390.851</v>
      </c>
      <c r="N51" s="12">
        <v>-1109.7329999999999</v>
      </c>
      <c r="O51" s="12">
        <v>-2768.6489999999999</v>
      </c>
      <c r="Q51" s="66"/>
      <c r="R51" s="66"/>
      <c r="S51" s="66"/>
    </row>
    <row r="52" spans="1:19" ht="15" customHeight="1">
      <c r="A52" s="11" t="s">
        <v>88</v>
      </c>
      <c r="B52" s="12"/>
      <c r="C52" s="12"/>
      <c r="D52" s="12"/>
      <c r="E52" s="12"/>
      <c r="F52" s="12"/>
      <c r="G52" s="12"/>
      <c r="H52" s="12"/>
      <c r="I52" s="12"/>
      <c r="J52" s="12"/>
      <c r="K52" s="12"/>
      <c r="L52" s="12"/>
      <c r="M52" s="12"/>
      <c r="N52" s="12"/>
      <c r="O52" s="12"/>
      <c r="Q52" s="66"/>
    </row>
    <row r="53" spans="1:19" ht="15" customHeight="1">
      <c r="A53" s="16" t="s">
        <v>89</v>
      </c>
      <c r="B53" s="12">
        <v>-52.603999999999999</v>
      </c>
      <c r="C53" s="12">
        <v>-54.18</v>
      </c>
      <c r="D53" s="12">
        <v>-56.465000000000003</v>
      </c>
      <c r="E53" s="12">
        <v>-59.377000000000002</v>
      </c>
      <c r="F53" s="12">
        <v>-61.981999999999999</v>
      </c>
      <c r="G53" s="12">
        <v>-64.382000000000005</v>
      </c>
      <c r="H53" s="12">
        <v>-66.710999999999999</v>
      </c>
      <c r="I53" s="12">
        <v>-69.02</v>
      </c>
      <c r="J53" s="12">
        <v>-71.364000000000004</v>
      </c>
      <c r="K53" s="12">
        <v>-73.715999999999994</v>
      </c>
      <c r="L53" s="12">
        <v>-76.108000000000004</v>
      </c>
      <c r="M53" s="12">
        <v>-78.558000000000007</v>
      </c>
      <c r="N53" s="12">
        <v>-308.91699999999997</v>
      </c>
      <c r="O53" s="12">
        <v>-677.68299999999999</v>
      </c>
      <c r="Q53" s="66"/>
    </row>
    <row r="54" spans="1:19" ht="15" customHeight="1">
      <c r="A54" s="16" t="s">
        <v>90</v>
      </c>
      <c r="B54" s="12">
        <v>-26.009</v>
      </c>
      <c r="C54" s="12">
        <v>-27.917000000000002</v>
      </c>
      <c r="D54" s="12">
        <v>-24.114999999999998</v>
      </c>
      <c r="E54" s="12">
        <v>-25.114000000000001</v>
      </c>
      <c r="F54" s="12">
        <v>-25.959</v>
      </c>
      <c r="G54" s="12">
        <v>-26.725999999999999</v>
      </c>
      <c r="H54" s="12">
        <v>-27.460999999999999</v>
      </c>
      <c r="I54" s="12">
        <v>-28.181000000000001</v>
      </c>
      <c r="J54" s="12">
        <v>-28.925000000000001</v>
      </c>
      <c r="K54" s="12">
        <v>-29.687000000000001</v>
      </c>
      <c r="L54" s="12">
        <v>-30.466000000000001</v>
      </c>
      <c r="M54" s="12">
        <v>-31.280999999999999</v>
      </c>
      <c r="N54" s="12">
        <v>-129.375</v>
      </c>
      <c r="O54" s="12">
        <v>-277.91500000000002</v>
      </c>
      <c r="Q54" s="66"/>
    </row>
    <row r="55" spans="1:19" ht="15" customHeight="1">
      <c r="A55" s="16" t="s">
        <v>26</v>
      </c>
      <c r="B55" s="13">
        <v>-20.829000000000001</v>
      </c>
      <c r="C55" s="13">
        <v>-21.898</v>
      </c>
      <c r="D55" s="13">
        <v>-22.811</v>
      </c>
      <c r="E55" s="13">
        <v>-23.641999999999999</v>
      </c>
      <c r="F55" s="13">
        <v>-24.460999999999999</v>
      </c>
      <c r="G55" s="13">
        <v>-25.282</v>
      </c>
      <c r="H55" s="13">
        <v>-26.11</v>
      </c>
      <c r="I55" s="13">
        <v>-26.952999999999999</v>
      </c>
      <c r="J55" s="13">
        <v>-27.814</v>
      </c>
      <c r="K55" s="13">
        <v>-28.698</v>
      </c>
      <c r="L55" s="13">
        <v>-29.605</v>
      </c>
      <c r="M55" s="13">
        <v>-30.538</v>
      </c>
      <c r="N55" s="13">
        <v>-122.306</v>
      </c>
      <c r="O55" s="13">
        <v>-265.91399999999999</v>
      </c>
      <c r="Q55" s="66"/>
    </row>
    <row r="56" spans="1:19" ht="15" customHeight="1">
      <c r="A56" s="72" t="s">
        <v>27</v>
      </c>
      <c r="B56" s="12">
        <v>-99.441999999999993</v>
      </c>
      <c r="C56" s="12">
        <v>-103.995</v>
      </c>
      <c r="D56" s="12">
        <v>-103.39100000000001</v>
      </c>
      <c r="E56" s="12">
        <v>-108.133</v>
      </c>
      <c r="F56" s="12">
        <v>-112.402</v>
      </c>
      <c r="G56" s="12">
        <v>-116.39</v>
      </c>
      <c r="H56" s="12">
        <v>-120.282</v>
      </c>
      <c r="I56" s="12">
        <v>-124.154</v>
      </c>
      <c r="J56" s="12">
        <v>-128.10300000000001</v>
      </c>
      <c r="K56" s="12">
        <v>-132.101</v>
      </c>
      <c r="L56" s="12">
        <v>-136.179</v>
      </c>
      <c r="M56" s="12">
        <v>-140.37700000000001</v>
      </c>
      <c r="N56" s="12">
        <v>-560.59799999999996</v>
      </c>
      <c r="O56" s="12">
        <v>-1221.5119999999999</v>
      </c>
      <c r="Q56" s="66"/>
    </row>
    <row r="57" spans="1:19" ht="27.75" customHeight="1">
      <c r="A57" s="11" t="s">
        <v>91</v>
      </c>
      <c r="B57" s="12">
        <v>-24.387</v>
      </c>
      <c r="C57" s="12">
        <v>-17.936</v>
      </c>
      <c r="D57" s="12">
        <v>-18.138999999999999</v>
      </c>
      <c r="E57" s="12">
        <v>-17.433</v>
      </c>
      <c r="F57" s="12">
        <v>-17.02</v>
      </c>
      <c r="G57" s="12">
        <v>-17.18</v>
      </c>
      <c r="H57" s="12">
        <v>-17.155000000000001</v>
      </c>
      <c r="I57" s="12">
        <v>-18.213000000000001</v>
      </c>
      <c r="J57" s="12">
        <v>-19.193999999999999</v>
      </c>
      <c r="K57" s="12">
        <v>-19.143000000000001</v>
      </c>
      <c r="L57" s="12">
        <v>-19.489000000000001</v>
      </c>
      <c r="M57" s="12">
        <v>-19.713999999999999</v>
      </c>
      <c r="N57" s="12">
        <v>-86.927000000000007</v>
      </c>
      <c r="O57" s="12">
        <v>-182.68</v>
      </c>
      <c r="Q57" s="66"/>
    </row>
    <row r="58" spans="1:19" ht="15" customHeight="1">
      <c r="A58" s="11" t="s">
        <v>92</v>
      </c>
      <c r="B58" s="12">
        <v>-9.609</v>
      </c>
      <c r="C58" s="12">
        <v>-10.032999999999999</v>
      </c>
      <c r="D58" s="12">
        <v>-10.872999999999999</v>
      </c>
      <c r="E58" s="12">
        <v>-11.599</v>
      </c>
      <c r="F58" s="12">
        <v>-12.151</v>
      </c>
      <c r="G58" s="12">
        <v>-12.728</v>
      </c>
      <c r="H58" s="12">
        <v>-13.332000000000001</v>
      </c>
      <c r="I58" s="12">
        <v>-13.965999999999999</v>
      </c>
      <c r="J58" s="12">
        <v>-14.629</v>
      </c>
      <c r="K58" s="12">
        <v>-15.323</v>
      </c>
      <c r="L58" s="12">
        <v>-16.050999999999998</v>
      </c>
      <c r="M58" s="12">
        <v>-16.812999999999999</v>
      </c>
      <c r="N58" s="12">
        <v>-60.683</v>
      </c>
      <c r="O58" s="12">
        <v>-137.465</v>
      </c>
      <c r="Q58" s="66"/>
    </row>
    <row r="59" spans="1:19" ht="15" customHeight="1">
      <c r="A59" s="11" t="s">
        <v>146</v>
      </c>
      <c r="B59" s="12">
        <v>-5.8360000000000003</v>
      </c>
      <c r="C59" s="12">
        <v>-6.3</v>
      </c>
      <c r="D59" s="12">
        <v>0</v>
      </c>
      <c r="E59" s="12">
        <v>0</v>
      </c>
      <c r="F59" s="12">
        <v>0</v>
      </c>
      <c r="G59" s="12">
        <v>0</v>
      </c>
      <c r="H59" s="12">
        <v>0</v>
      </c>
      <c r="I59" s="12">
        <v>0</v>
      </c>
      <c r="J59" s="12">
        <v>0</v>
      </c>
      <c r="K59" s="12">
        <v>0</v>
      </c>
      <c r="L59" s="12">
        <v>0</v>
      </c>
      <c r="M59" s="12">
        <v>0</v>
      </c>
      <c r="N59" s="12">
        <v>0</v>
      </c>
      <c r="O59" s="12">
        <v>0</v>
      </c>
      <c r="Q59" s="66"/>
    </row>
    <row r="60" spans="1:19" ht="15" customHeight="1">
      <c r="A60" s="11" t="s">
        <v>7</v>
      </c>
      <c r="B60" s="13">
        <v>-138.072</v>
      </c>
      <c r="C60" s="13">
        <v>-30.010999999999999</v>
      </c>
      <c r="D60" s="13">
        <v>-29.411000000000001</v>
      </c>
      <c r="E60" s="13">
        <v>-31.965</v>
      </c>
      <c r="F60" s="13">
        <v>-31.834</v>
      </c>
      <c r="G60" s="13">
        <v>-39.933</v>
      </c>
      <c r="H60" s="13">
        <v>-40.533000000000001</v>
      </c>
      <c r="I60" s="13">
        <v>-33.012999999999998</v>
      </c>
      <c r="J60" s="13">
        <v>-38.601999999999997</v>
      </c>
      <c r="K60" s="13">
        <v>-39.317</v>
      </c>
      <c r="L60" s="13">
        <v>-26.370999999999999</v>
      </c>
      <c r="M60" s="13">
        <v>-26.42</v>
      </c>
      <c r="N60" s="13">
        <v>-173.67599999999999</v>
      </c>
      <c r="O60" s="13">
        <v>-337.399</v>
      </c>
      <c r="Q60" s="66"/>
    </row>
    <row r="61" spans="1:19" ht="15" customHeight="1">
      <c r="A61" s="35" t="s">
        <v>27</v>
      </c>
      <c r="B61" s="12">
        <v>-504.8</v>
      </c>
      <c r="C61" s="12">
        <v>-350.661</v>
      </c>
      <c r="D61" s="12">
        <v>-346.34500000000003</v>
      </c>
      <c r="E61" s="12">
        <v>-380.05799999999999</v>
      </c>
      <c r="F61" s="12">
        <v>-391.767</v>
      </c>
      <c r="G61" s="12">
        <v>-423.97399999999999</v>
      </c>
      <c r="H61" s="12">
        <v>-449.47300000000001</v>
      </c>
      <c r="I61" s="12">
        <v>-469.03</v>
      </c>
      <c r="J61" s="12">
        <v>-503.26600000000002</v>
      </c>
      <c r="K61" s="12">
        <v>-534.375</v>
      </c>
      <c r="L61" s="12">
        <v>-555.24199999999996</v>
      </c>
      <c r="M61" s="12">
        <v>-594.17499999999995</v>
      </c>
      <c r="N61" s="12">
        <v>-1991.617</v>
      </c>
      <c r="O61" s="12">
        <v>-4647.7049999999999</v>
      </c>
      <c r="Q61" s="66"/>
      <c r="R61" s="66"/>
      <c r="S61" s="66"/>
    </row>
    <row r="62" spans="1:19" ht="33" customHeight="1">
      <c r="A62" s="108" t="s">
        <v>93</v>
      </c>
      <c r="B62" s="15">
        <v>4074.5749999999998</v>
      </c>
      <c r="C62" s="15">
        <v>3969.8110000000001</v>
      </c>
      <c r="D62" s="15">
        <v>3896.6109999999999</v>
      </c>
      <c r="E62" s="15">
        <v>4023.0949999999998</v>
      </c>
      <c r="F62" s="15">
        <v>4205.2160000000003</v>
      </c>
      <c r="G62" s="15">
        <v>4400.308</v>
      </c>
      <c r="H62" s="15">
        <v>4630.1120000000001</v>
      </c>
      <c r="I62" s="15">
        <v>4868.2110000000002</v>
      </c>
      <c r="J62" s="15">
        <v>5119.7569999999996</v>
      </c>
      <c r="K62" s="15">
        <v>5385.8559999999998</v>
      </c>
      <c r="L62" s="15">
        <v>5675.4750000000004</v>
      </c>
      <c r="M62" s="15">
        <v>5999.0219999999999</v>
      </c>
      <c r="N62" s="15">
        <v>21155.342000000001</v>
      </c>
      <c r="O62" s="15">
        <v>48203.663</v>
      </c>
    </row>
    <row r="63" spans="1:19" ht="15" customHeight="1">
      <c r="A63" s="16"/>
      <c r="B63" s="12"/>
      <c r="C63" s="12"/>
      <c r="D63" s="12"/>
      <c r="E63" s="12"/>
      <c r="F63" s="12"/>
      <c r="G63" s="12"/>
      <c r="H63" s="12"/>
      <c r="I63" s="12"/>
      <c r="J63" s="12"/>
      <c r="K63" s="12"/>
      <c r="L63" s="12"/>
      <c r="M63" s="12"/>
      <c r="N63" s="12"/>
      <c r="O63" s="12"/>
    </row>
    <row r="64" spans="1:19" ht="15" customHeight="1">
      <c r="A64" s="27" t="s">
        <v>108</v>
      </c>
      <c r="B64" s="121"/>
      <c r="C64" s="12"/>
      <c r="D64" s="12"/>
      <c r="E64" s="12"/>
      <c r="F64" s="12"/>
      <c r="G64" s="12"/>
      <c r="H64" s="12"/>
      <c r="I64" s="12"/>
      <c r="J64" s="12"/>
      <c r="K64" s="12"/>
      <c r="L64" s="12"/>
      <c r="M64" s="12"/>
      <c r="N64" s="12"/>
      <c r="O64" s="12"/>
    </row>
    <row r="65" spans="1:15" ht="15" customHeight="1">
      <c r="A65" s="11" t="s">
        <v>31</v>
      </c>
      <c r="B65" s="12">
        <v>37.753999999999998</v>
      </c>
      <c r="C65" s="12">
        <v>6.6470000000000002</v>
      </c>
      <c r="D65" s="12">
        <v>-44.401000000000003</v>
      </c>
      <c r="E65" s="12">
        <v>0</v>
      </c>
      <c r="F65" s="12">
        <v>0</v>
      </c>
      <c r="G65" s="12">
        <v>0</v>
      </c>
      <c r="H65" s="12">
        <v>77.908000000000001</v>
      </c>
      <c r="I65" s="12">
        <v>-77.908000000000001</v>
      </c>
      <c r="J65" s="12">
        <v>0</v>
      </c>
      <c r="K65" s="12">
        <v>0</v>
      </c>
      <c r="L65" s="12">
        <v>0</v>
      </c>
      <c r="M65" s="12">
        <v>107.005</v>
      </c>
      <c r="N65" s="12" t="s">
        <v>109</v>
      </c>
      <c r="O65" s="12" t="s">
        <v>109</v>
      </c>
    </row>
    <row r="66" spans="1:15" ht="15" customHeight="1">
      <c r="A66" s="11" t="s">
        <v>68</v>
      </c>
      <c r="B66" s="12">
        <v>4.4690000000000003</v>
      </c>
      <c r="C66" s="12">
        <v>0.44600000000000001</v>
      </c>
      <c r="D66" s="12">
        <v>-4.915</v>
      </c>
      <c r="E66" s="12">
        <v>0</v>
      </c>
      <c r="F66" s="12">
        <v>0</v>
      </c>
      <c r="G66" s="12">
        <v>0</v>
      </c>
      <c r="H66" s="12">
        <v>5.3609999999999998</v>
      </c>
      <c r="I66" s="12">
        <v>-5.3609999999999998</v>
      </c>
      <c r="J66" s="12">
        <v>0</v>
      </c>
      <c r="K66" s="12">
        <v>0</v>
      </c>
      <c r="L66" s="12">
        <v>0</v>
      </c>
      <c r="M66" s="12">
        <v>6.0949999999999998</v>
      </c>
      <c r="N66" s="12" t="s">
        <v>109</v>
      </c>
      <c r="O66" s="12" t="s">
        <v>109</v>
      </c>
    </row>
    <row r="67" spans="1:15" ht="15" customHeight="1">
      <c r="A67" s="11" t="s">
        <v>110</v>
      </c>
      <c r="B67" s="12">
        <v>5.0999999999999996</v>
      </c>
      <c r="C67" s="12">
        <v>0.2</v>
      </c>
      <c r="D67" s="12">
        <v>-5.3</v>
      </c>
      <c r="E67" s="12">
        <v>0</v>
      </c>
      <c r="F67" s="12">
        <v>0</v>
      </c>
      <c r="G67" s="12">
        <v>0</v>
      </c>
      <c r="H67" s="12">
        <v>6</v>
      </c>
      <c r="I67" s="12">
        <v>-6</v>
      </c>
      <c r="J67" s="12">
        <v>0</v>
      </c>
      <c r="K67" s="12">
        <v>0</v>
      </c>
      <c r="L67" s="12">
        <v>0</v>
      </c>
      <c r="M67" s="12">
        <v>7</v>
      </c>
      <c r="N67" s="12" t="s">
        <v>109</v>
      </c>
      <c r="O67" s="12" t="s">
        <v>109</v>
      </c>
    </row>
    <row r="68" spans="1:15" ht="15" customHeight="1">
      <c r="A68" s="11" t="s">
        <v>111</v>
      </c>
      <c r="B68" s="12">
        <v>10.574999999999999</v>
      </c>
      <c r="C68" s="12">
        <v>2.59</v>
      </c>
      <c r="D68" s="12">
        <v>-13.323</v>
      </c>
      <c r="E68" s="12">
        <v>0</v>
      </c>
      <c r="F68" s="12">
        <v>0</v>
      </c>
      <c r="G68" s="12">
        <v>0</v>
      </c>
      <c r="H68" s="12">
        <v>18.044</v>
      </c>
      <c r="I68" s="12">
        <v>-18.044</v>
      </c>
      <c r="J68" s="12">
        <v>0</v>
      </c>
      <c r="K68" s="12">
        <v>0</v>
      </c>
      <c r="L68" s="12">
        <v>0</v>
      </c>
      <c r="M68" s="12">
        <v>21.439</v>
      </c>
      <c r="N68" s="12" t="s">
        <v>109</v>
      </c>
      <c r="O68" s="12" t="s">
        <v>109</v>
      </c>
    </row>
    <row r="69" spans="1:15" ht="15" customHeight="1">
      <c r="A69" s="11" t="s">
        <v>112</v>
      </c>
      <c r="B69" s="13">
        <v>0.66700000000000004</v>
      </c>
      <c r="C69" s="13">
        <v>3.5000000000000003E-2</v>
      </c>
      <c r="D69" s="13">
        <v>-0.68</v>
      </c>
      <c r="E69" s="13">
        <v>0</v>
      </c>
      <c r="F69" s="13">
        <v>0</v>
      </c>
      <c r="G69" s="13">
        <v>0</v>
      </c>
      <c r="H69" s="13">
        <v>0.77200000000000002</v>
      </c>
      <c r="I69" s="13">
        <v>-0.77200000000000002</v>
      </c>
      <c r="J69" s="13">
        <v>0</v>
      </c>
      <c r="K69" s="13">
        <v>0</v>
      </c>
      <c r="L69" s="13">
        <v>0</v>
      </c>
      <c r="M69" s="13">
        <v>0.84599999999999997</v>
      </c>
      <c r="N69" s="13" t="s">
        <v>109</v>
      </c>
      <c r="O69" s="13" t="s">
        <v>109</v>
      </c>
    </row>
    <row r="70" spans="1:15" ht="15" customHeight="1">
      <c r="A70" s="16" t="s">
        <v>113</v>
      </c>
      <c r="B70" s="66">
        <v>58.564999999999998</v>
      </c>
      <c r="C70" s="66">
        <v>9.9179999999999993</v>
      </c>
      <c r="D70" s="66">
        <v>-68.619</v>
      </c>
      <c r="E70" s="66">
        <v>0</v>
      </c>
      <c r="F70" s="66">
        <v>0</v>
      </c>
      <c r="G70" s="66">
        <v>0</v>
      </c>
      <c r="H70" s="66">
        <v>108.08499999999999</v>
      </c>
      <c r="I70" s="66">
        <v>-108.08499999999999</v>
      </c>
      <c r="J70" s="66">
        <v>0</v>
      </c>
      <c r="K70" s="66">
        <v>0</v>
      </c>
      <c r="L70" s="66">
        <v>0</v>
      </c>
      <c r="M70" s="66">
        <v>142.38499999999999</v>
      </c>
      <c r="N70" s="12" t="s">
        <v>109</v>
      </c>
      <c r="O70" s="12" t="s">
        <v>109</v>
      </c>
    </row>
    <row r="71" spans="1:15" ht="33.75" customHeight="1">
      <c r="A71" s="108" t="s">
        <v>114</v>
      </c>
      <c r="B71" s="12">
        <v>4133.1400000000003</v>
      </c>
      <c r="C71" s="12">
        <v>3979.7289999999998</v>
      </c>
      <c r="D71" s="12">
        <v>3827.9920000000002</v>
      </c>
      <c r="E71" s="12">
        <v>4023.0949999999998</v>
      </c>
      <c r="F71" s="12">
        <v>4205.2160000000003</v>
      </c>
      <c r="G71" s="12">
        <v>4400.308</v>
      </c>
      <c r="H71" s="12">
        <v>4738.1970000000001</v>
      </c>
      <c r="I71" s="12">
        <v>4760.1260000000002</v>
      </c>
      <c r="J71" s="12">
        <v>5119.7569999999996</v>
      </c>
      <c r="K71" s="12">
        <v>5385.8559999999998</v>
      </c>
      <c r="L71" s="12">
        <v>5675.4750000000004</v>
      </c>
      <c r="M71" s="12">
        <v>6141.4070000000002</v>
      </c>
      <c r="N71" s="12">
        <v>21194.808000000001</v>
      </c>
      <c r="O71" s="12">
        <v>48277.428999999996</v>
      </c>
    </row>
    <row r="72" spans="1:15" ht="28.5" customHeight="1">
      <c r="A72" s="74" t="s">
        <v>15</v>
      </c>
      <c r="B72" s="9"/>
      <c r="C72" s="104"/>
      <c r="D72" s="9"/>
      <c r="E72" s="105"/>
      <c r="F72" s="105"/>
      <c r="G72" s="105"/>
      <c r="H72" s="105"/>
      <c r="I72" s="105"/>
      <c r="J72" s="105"/>
      <c r="K72" s="106"/>
    </row>
    <row r="73" spans="1:15" ht="15" customHeight="1">
      <c r="A73" s="27" t="s">
        <v>94</v>
      </c>
      <c r="B73" s="9"/>
      <c r="C73" s="9"/>
      <c r="D73" s="9"/>
      <c r="E73" s="105"/>
      <c r="F73" s="105"/>
      <c r="G73" s="105"/>
      <c r="H73" s="105"/>
      <c r="I73" s="105"/>
      <c r="J73" s="105"/>
      <c r="K73" s="106"/>
    </row>
    <row r="74" spans="1:15" ht="15" customHeight="1">
      <c r="A74" s="11" t="s">
        <v>31</v>
      </c>
      <c r="B74" s="12">
        <v>709.44100000000003</v>
      </c>
      <c r="C74" s="12">
        <v>818.90700000000004</v>
      </c>
      <c r="D74" s="12">
        <v>871.96699999999998</v>
      </c>
      <c r="E74" s="12">
        <v>917.24599999999998</v>
      </c>
      <c r="F74" s="12">
        <v>982.60500000000002</v>
      </c>
      <c r="G74" s="12">
        <v>1052.316</v>
      </c>
      <c r="H74" s="12">
        <v>1123.8530000000001</v>
      </c>
      <c r="I74" s="12">
        <v>1200.5999999999999</v>
      </c>
      <c r="J74" s="12">
        <v>1283.94</v>
      </c>
      <c r="K74" s="12">
        <v>1373.405</v>
      </c>
      <c r="L74" s="12">
        <v>1470.732</v>
      </c>
      <c r="M74" s="12">
        <v>1589.9739999999999</v>
      </c>
      <c r="N74" s="12">
        <v>4947.9870000000001</v>
      </c>
      <c r="O74" s="12">
        <v>11866.638000000001</v>
      </c>
    </row>
    <row r="75" spans="1:15" ht="15" customHeight="1">
      <c r="A75" s="109" t="s">
        <v>147</v>
      </c>
      <c r="B75" s="76">
        <v>1404.1569999999999</v>
      </c>
      <c r="C75" s="76">
        <v>1518.529</v>
      </c>
      <c r="D75" s="76">
        <v>1529.9860000000001</v>
      </c>
      <c r="E75" s="76">
        <v>1581.0830000000001</v>
      </c>
      <c r="F75" s="76">
        <v>1663.829</v>
      </c>
      <c r="G75" s="76">
        <v>1774.7639999999999</v>
      </c>
      <c r="H75" s="76">
        <v>1888.2429999999999</v>
      </c>
      <c r="I75" s="76">
        <v>2009.7360000000001</v>
      </c>
      <c r="J75" s="76">
        <v>2140.5259999999998</v>
      </c>
      <c r="K75" s="76">
        <v>2278.866</v>
      </c>
      <c r="L75" s="76">
        <v>2430.8049999999998</v>
      </c>
      <c r="M75" s="76">
        <v>2604.8760000000002</v>
      </c>
      <c r="N75" s="76">
        <v>8437.9050000000007</v>
      </c>
      <c r="O75" s="76">
        <v>19902.714</v>
      </c>
    </row>
    <row r="76" spans="1:15" ht="15" customHeight="1">
      <c r="A76" s="11"/>
      <c r="C76" s="12"/>
      <c r="D76" s="12"/>
      <c r="E76" s="12"/>
      <c r="F76" s="12"/>
      <c r="G76" s="12"/>
      <c r="H76" s="12"/>
      <c r="I76" s="12"/>
      <c r="J76" s="12"/>
      <c r="K76" s="12"/>
      <c r="L76" s="12"/>
      <c r="M76" s="12"/>
      <c r="N76" s="12"/>
      <c r="O76" s="12"/>
    </row>
    <row r="77" spans="1:15" ht="15" customHeight="1">
      <c r="A77" s="280" t="s">
        <v>18</v>
      </c>
      <c r="B77" s="280"/>
      <c r="C77" s="280"/>
      <c r="D77" s="280"/>
      <c r="E77" s="280"/>
      <c r="F77" s="280"/>
      <c r="G77" s="280"/>
      <c r="H77" s="280"/>
      <c r="I77" s="280"/>
      <c r="J77" s="280"/>
      <c r="K77" s="280"/>
      <c r="L77" s="280"/>
      <c r="M77" s="280"/>
      <c r="N77" s="280"/>
      <c r="O77" s="280"/>
    </row>
    <row r="78" spans="1:15" ht="15" customHeight="1">
      <c r="A78" s="27"/>
      <c r="B78" s="27"/>
      <c r="C78" s="27"/>
      <c r="D78" s="27"/>
    </row>
    <row r="79" spans="1:15" ht="15" customHeight="1">
      <c r="A79" s="280" t="s">
        <v>95</v>
      </c>
      <c r="B79" s="280"/>
      <c r="C79" s="280"/>
      <c r="D79" s="280"/>
      <c r="E79" s="280"/>
      <c r="F79" s="280"/>
      <c r="G79" s="280"/>
      <c r="H79" s="280"/>
      <c r="I79" s="280"/>
      <c r="J79" s="280"/>
      <c r="K79" s="280"/>
      <c r="L79" s="280"/>
      <c r="M79" s="280"/>
      <c r="N79" s="280"/>
      <c r="O79" s="280"/>
    </row>
    <row r="81" spans="1:17" ht="15" customHeight="1">
      <c r="A81" s="280" t="s">
        <v>132</v>
      </c>
      <c r="B81" s="280"/>
      <c r="C81" s="280"/>
      <c r="D81" s="280"/>
      <c r="E81" s="280"/>
      <c r="F81" s="280"/>
      <c r="G81" s="280"/>
      <c r="H81" s="280"/>
      <c r="I81" s="280"/>
      <c r="J81" s="280"/>
      <c r="K81" s="280"/>
      <c r="L81" s="280"/>
      <c r="M81" s="280"/>
      <c r="N81" s="280"/>
      <c r="O81" s="280"/>
    </row>
    <row r="83" spans="1:17" ht="15" customHeight="1">
      <c r="A83" s="258" t="s">
        <v>115</v>
      </c>
      <c r="B83" s="258"/>
      <c r="C83" s="258"/>
      <c r="D83" s="258"/>
      <c r="E83" s="258"/>
      <c r="F83" s="258"/>
      <c r="G83" s="258"/>
      <c r="H83" s="258"/>
      <c r="I83" s="258"/>
      <c r="J83" s="258"/>
      <c r="K83" s="258"/>
      <c r="L83" s="258"/>
      <c r="M83" s="258"/>
      <c r="N83" s="258"/>
      <c r="O83" s="258"/>
      <c r="P83" s="113"/>
      <c r="Q83" s="113"/>
    </row>
    <row r="84" spans="1:17" ht="15" customHeight="1">
      <c r="A84" s="258"/>
      <c r="B84" s="258"/>
      <c r="C84" s="258"/>
      <c r="D84" s="258"/>
      <c r="E84" s="258"/>
      <c r="F84" s="258"/>
      <c r="G84" s="258"/>
      <c r="H84" s="258"/>
      <c r="I84" s="258"/>
      <c r="J84" s="258"/>
      <c r="K84" s="258"/>
      <c r="L84" s="258"/>
      <c r="M84" s="258"/>
      <c r="N84" s="258"/>
      <c r="O84" s="258"/>
      <c r="P84" s="113"/>
      <c r="Q84" s="113"/>
    </row>
    <row r="86" spans="1:17" ht="15" customHeight="1">
      <c r="A86" s="280" t="s">
        <v>116</v>
      </c>
      <c r="B86" s="280"/>
      <c r="C86" s="280"/>
      <c r="D86" s="280"/>
      <c r="E86" s="280"/>
      <c r="F86" s="280"/>
      <c r="G86" s="280"/>
      <c r="H86" s="280"/>
      <c r="I86" s="280"/>
      <c r="J86" s="280"/>
      <c r="K86" s="280"/>
      <c r="L86" s="280"/>
      <c r="M86" s="280"/>
      <c r="N86" s="280"/>
      <c r="O86" s="280"/>
      <c r="P86" s="118"/>
      <c r="Q86" s="118"/>
    </row>
    <row r="87" spans="1:17" ht="15" customHeight="1">
      <c r="A87" s="110"/>
      <c r="B87" s="111"/>
      <c r="C87" s="111"/>
      <c r="D87" s="111"/>
      <c r="E87" s="111"/>
      <c r="F87" s="111"/>
      <c r="G87" s="111"/>
      <c r="H87" s="111"/>
      <c r="I87" s="111"/>
      <c r="J87" s="111"/>
      <c r="K87" s="111"/>
      <c r="L87" s="111"/>
      <c r="M87" s="111"/>
      <c r="N87" s="111"/>
      <c r="O87" s="111"/>
      <c r="P87" s="111"/>
      <c r="Q87" s="111"/>
    </row>
    <row r="88" spans="1:17" ht="15" customHeight="1">
      <c r="A88" s="258" t="s">
        <v>139</v>
      </c>
      <c r="B88" s="258"/>
      <c r="C88" s="258"/>
      <c r="D88" s="258"/>
      <c r="E88" s="258"/>
      <c r="F88" s="258"/>
      <c r="G88" s="258"/>
      <c r="H88" s="258"/>
      <c r="I88" s="258"/>
      <c r="J88" s="258"/>
      <c r="K88" s="258"/>
      <c r="L88" s="258"/>
      <c r="M88" s="258"/>
      <c r="N88" s="258"/>
      <c r="O88" s="258"/>
      <c r="P88" s="118"/>
      <c r="Q88" s="118"/>
    </row>
    <row r="89" spans="1:17" ht="15" customHeight="1">
      <c r="A89" s="258"/>
      <c r="B89" s="258"/>
      <c r="C89" s="258"/>
      <c r="D89" s="258"/>
      <c r="E89" s="258"/>
      <c r="F89" s="258"/>
      <c r="G89" s="258"/>
      <c r="H89" s="258"/>
      <c r="I89" s="258"/>
      <c r="J89" s="258"/>
      <c r="K89" s="258"/>
      <c r="L89" s="258"/>
      <c r="M89" s="258"/>
      <c r="N89" s="258"/>
      <c r="O89" s="258"/>
      <c r="P89" s="118"/>
      <c r="Q89" s="118"/>
    </row>
    <row r="90" spans="1:17" ht="15" customHeight="1">
      <c r="A90" s="113"/>
      <c r="B90" s="114"/>
      <c r="C90" s="114"/>
      <c r="D90" s="114"/>
      <c r="E90" s="114"/>
      <c r="F90" s="114"/>
      <c r="G90" s="114"/>
      <c r="H90" s="114"/>
      <c r="I90" s="114"/>
      <c r="J90" s="114"/>
      <c r="K90" s="114"/>
      <c r="L90" s="114"/>
      <c r="M90" s="114"/>
      <c r="N90" s="114"/>
      <c r="O90" s="114"/>
      <c r="P90" s="114"/>
      <c r="Q90" s="114"/>
    </row>
    <row r="91" spans="1:17" ht="15" customHeight="1">
      <c r="A91" s="291" t="s">
        <v>117</v>
      </c>
      <c r="B91" s="291"/>
      <c r="C91" s="291"/>
      <c r="D91" s="291"/>
      <c r="E91" s="291"/>
      <c r="F91" s="291"/>
      <c r="G91" s="291"/>
      <c r="H91" s="291"/>
      <c r="I91" s="291"/>
      <c r="J91" s="291"/>
      <c r="K91" s="291"/>
      <c r="L91" s="291"/>
      <c r="M91" s="291"/>
      <c r="N91" s="291"/>
      <c r="O91" s="291"/>
      <c r="P91" s="118"/>
      <c r="Q91" s="118"/>
    </row>
    <row r="92" spans="1:17" ht="15" customHeight="1">
      <c r="A92" s="27"/>
      <c r="B92" s="11"/>
      <c r="C92" s="11"/>
      <c r="D92" s="11"/>
      <c r="E92" s="11"/>
      <c r="F92" s="11"/>
      <c r="G92" s="11"/>
      <c r="H92" s="11"/>
      <c r="I92" s="11"/>
      <c r="J92" s="11"/>
      <c r="K92" s="11"/>
      <c r="L92" s="11"/>
      <c r="M92" s="11"/>
      <c r="N92" s="11"/>
      <c r="O92" s="118"/>
      <c r="P92" s="116"/>
      <c r="Q92" s="116"/>
    </row>
    <row r="93" spans="1:17" ht="15" customHeight="1">
      <c r="A93" s="291" t="s">
        <v>118</v>
      </c>
      <c r="B93" s="291"/>
      <c r="C93" s="291"/>
      <c r="D93" s="291"/>
      <c r="E93" s="291"/>
      <c r="F93" s="291"/>
      <c r="G93" s="291"/>
      <c r="H93" s="291"/>
      <c r="I93" s="291"/>
      <c r="J93" s="291"/>
      <c r="K93" s="291"/>
      <c r="L93" s="291"/>
      <c r="M93" s="291"/>
      <c r="N93" s="291"/>
      <c r="O93" s="291"/>
      <c r="P93" s="118"/>
      <c r="Q93" s="118"/>
    </row>
    <row r="94" spans="1:17" ht="15" customHeight="1">
      <c r="A94" s="27"/>
      <c r="B94" s="11"/>
      <c r="C94" s="11"/>
      <c r="D94" s="11"/>
      <c r="E94" s="11"/>
      <c r="F94" s="11"/>
      <c r="G94" s="11"/>
      <c r="H94" s="11"/>
      <c r="I94" s="11"/>
      <c r="J94" s="11"/>
      <c r="K94" s="11"/>
      <c r="L94" s="11"/>
      <c r="M94" s="11"/>
      <c r="N94" s="11"/>
      <c r="O94" s="118"/>
      <c r="P94" s="111"/>
      <c r="Q94" s="111"/>
    </row>
    <row r="95" spans="1:17" ht="15" customHeight="1">
      <c r="A95" s="291" t="s">
        <v>119</v>
      </c>
      <c r="B95" s="291"/>
      <c r="C95" s="291"/>
      <c r="D95" s="291"/>
      <c r="E95" s="291"/>
      <c r="F95" s="291"/>
      <c r="G95" s="291"/>
      <c r="H95" s="291"/>
      <c r="I95" s="291"/>
      <c r="J95" s="291"/>
      <c r="K95" s="291"/>
      <c r="L95" s="291"/>
      <c r="M95" s="291"/>
      <c r="N95" s="291"/>
      <c r="O95" s="291"/>
      <c r="P95" s="118"/>
      <c r="Q95" s="118"/>
    </row>
    <row r="96" spans="1:17" ht="15" customHeight="1">
      <c r="A96" s="27"/>
      <c r="B96" s="11"/>
      <c r="C96" s="11"/>
      <c r="D96" s="11"/>
      <c r="E96" s="11"/>
      <c r="F96" s="11"/>
      <c r="G96" s="11"/>
      <c r="H96" s="11"/>
      <c r="I96" s="11"/>
      <c r="J96" s="11"/>
      <c r="K96" s="11"/>
      <c r="L96" s="11"/>
      <c r="M96" s="11"/>
      <c r="N96" s="11"/>
      <c r="O96" s="118"/>
      <c r="P96" s="115"/>
      <c r="Q96" s="115"/>
    </row>
    <row r="97" spans="1:17" ht="15" customHeight="1">
      <c r="A97" s="291" t="s">
        <v>120</v>
      </c>
      <c r="B97" s="291"/>
      <c r="C97" s="291"/>
      <c r="D97" s="291"/>
      <c r="E97" s="291"/>
      <c r="F97" s="291"/>
      <c r="G97" s="291"/>
      <c r="H97" s="291"/>
      <c r="I97" s="291"/>
      <c r="J97" s="291"/>
      <c r="K97" s="291"/>
      <c r="L97" s="291"/>
      <c r="M97" s="291"/>
      <c r="N97" s="291"/>
      <c r="O97" s="291"/>
      <c r="P97" s="118"/>
      <c r="Q97" s="118"/>
    </row>
    <row r="98" spans="1:17" ht="15" customHeight="1">
      <c r="A98" s="11"/>
      <c r="B98" s="11"/>
      <c r="C98" s="11"/>
      <c r="D98" s="11"/>
      <c r="E98" s="11"/>
      <c r="F98" s="11"/>
      <c r="G98" s="11"/>
      <c r="H98" s="11"/>
      <c r="I98" s="11"/>
      <c r="J98" s="11"/>
      <c r="K98" s="11"/>
      <c r="L98" s="11"/>
      <c r="M98" s="11"/>
      <c r="N98" s="11"/>
      <c r="O98" s="117"/>
      <c r="P98" s="117"/>
      <c r="Q98" s="117"/>
    </row>
    <row r="99" spans="1:17" ht="15" customHeight="1">
      <c r="A99" s="291" t="s">
        <v>140</v>
      </c>
      <c r="B99" s="291"/>
      <c r="C99" s="291"/>
      <c r="D99" s="291"/>
      <c r="E99" s="291"/>
      <c r="F99" s="291"/>
      <c r="G99" s="291"/>
      <c r="H99" s="291"/>
      <c r="I99" s="291"/>
      <c r="J99" s="291"/>
      <c r="K99" s="291"/>
      <c r="L99" s="291"/>
      <c r="M99" s="291"/>
      <c r="N99" s="291"/>
      <c r="O99" s="291"/>
      <c r="P99" s="118"/>
      <c r="Q99" s="118"/>
    </row>
    <row r="100" spans="1:17" ht="15" customHeight="1">
      <c r="A100" s="11"/>
      <c r="B100" s="11"/>
      <c r="C100" s="11"/>
      <c r="D100" s="11"/>
      <c r="E100" s="11"/>
      <c r="F100" s="11"/>
      <c r="G100" s="11"/>
      <c r="H100" s="11"/>
      <c r="I100" s="11"/>
      <c r="J100" s="11"/>
      <c r="K100" s="11"/>
      <c r="L100" s="11"/>
      <c r="M100" s="11"/>
      <c r="N100" s="11"/>
      <c r="O100" s="117"/>
      <c r="P100" s="118"/>
      <c r="Q100" s="118"/>
    </row>
    <row r="101" spans="1:17" ht="15" customHeight="1">
      <c r="A101" s="291" t="s">
        <v>141</v>
      </c>
      <c r="B101" s="291"/>
      <c r="C101" s="291"/>
      <c r="D101" s="291"/>
      <c r="E101" s="291"/>
      <c r="F101" s="291"/>
      <c r="G101" s="291"/>
      <c r="H101" s="291"/>
      <c r="I101" s="291"/>
      <c r="J101" s="291"/>
      <c r="K101" s="291"/>
      <c r="L101" s="291"/>
      <c r="M101" s="291"/>
      <c r="N101" s="291"/>
      <c r="O101" s="291"/>
      <c r="P101" s="113"/>
      <c r="Q101" s="113"/>
    </row>
    <row r="102" spans="1:17" ht="15" customHeight="1">
      <c r="A102" s="11"/>
      <c r="B102" s="11"/>
      <c r="C102" s="11"/>
      <c r="D102" s="11"/>
      <c r="E102" s="11"/>
      <c r="F102" s="11"/>
      <c r="G102" s="11"/>
      <c r="H102" s="11"/>
      <c r="I102" s="11"/>
      <c r="J102" s="11"/>
      <c r="K102" s="11"/>
      <c r="L102" s="11"/>
      <c r="M102" s="11"/>
      <c r="N102" s="11"/>
      <c r="O102" s="118"/>
      <c r="P102" s="113"/>
      <c r="Q102" s="113"/>
    </row>
    <row r="103" spans="1:17" ht="15" customHeight="1">
      <c r="A103" s="258" t="s">
        <v>142</v>
      </c>
      <c r="B103" s="258"/>
      <c r="C103" s="258"/>
      <c r="D103" s="258"/>
      <c r="E103" s="258"/>
      <c r="F103" s="258"/>
      <c r="G103" s="258"/>
      <c r="H103" s="258"/>
      <c r="I103" s="258"/>
      <c r="J103" s="258"/>
      <c r="K103" s="258"/>
      <c r="L103" s="258"/>
      <c r="M103" s="258"/>
      <c r="N103" s="258"/>
      <c r="O103" s="258"/>
      <c r="P103" s="117"/>
      <c r="Q103" s="117"/>
    </row>
    <row r="104" spans="1:17" ht="15" customHeight="1">
      <c r="A104" s="258"/>
      <c r="B104" s="258"/>
      <c r="C104" s="258"/>
      <c r="D104" s="258"/>
      <c r="E104" s="258"/>
      <c r="F104" s="258"/>
      <c r="G104" s="258"/>
      <c r="H104" s="258"/>
      <c r="I104" s="258"/>
      <c r="J104" s="258"/>
      <c r="K104" s="258"/>
      <c r="L104" s="258"/>
      <c r="M104" s="258"/>
      <c r="N104" s="258"/>
      <c r="O104" s="258"/>
      <c r="P104" s="118"/>
      <c r="Q104" s="118"/>
    </row>
    <row r="105" spans="1:17" ht="14">
      <c r="A105" s="290"/>
      <c r="B105" s="290"/>
      <c r="C105" s="290"/>
      <c r="D105" s="290"/>
      <c r="E105" s="290"/>
      <c r="F105" s="290"/>
      <c r="G105" s="290"/>
      <c r="H105" s="290"/>
      <c r="I105" s="290"/>
      <c r="J105" s="290"/>
      <c r="K105" s="290"/>
      <c r="L105" s="290"/>
      <c r="M105" s="290"/>
      <c r="N105" s="290"/>
      <c r="O105" s="290"/>
      <c r="P105" s="113"/>
      <c r="Q105" s="113"/>
    </row>
    <row r="106" spans="1:17" ht="15" customHeight="1">
      <c r="A106" s="117"/>
      <c r="B106" s="117"/>
      <c r="C106" s="117"/>
      <c r="D106" s="117"/>
      <c r="E106" s="117"/>
      <c r="F106" s="117"/>
      <c r="G106" s="117"/>
      <c r="H106" s="117"/>
      <c r="I106" s="117"/>
      <c r="J106" s="117"/>
      <c r="K106" s="117"/>
      <c r="L106" s="117"/>
      <c r="M106" s="117"/>
      <c r="N106" s="117"/>
      <c r="O106" s="117"/>
      <c r="P106" s="117"/>
      <c r="Q106" s="117"/>
    </row>
    <row r="107" spans="1:17" ht="15" customHeight="1">
      <c r="A107" s="169" t="s">
        <v>191</v>
      </c>
    </row>
  </sheetData>
  <mergeCells count="15">
    <mergeCell ref="A99:O99"/>
    <mergeCell ref="A101:O101"/>
    <mergeCell ref="A103:O105"/>
    <mergeCell ref="A5:O5"/>
    <mergeCell ref="A91:O91"/>
    <mergeCell ref="A93:O93"/>
    <mergeCell ref="A95:O95"/>
    <mergeCell ref="A97:O97"/>
    <mergeCell ref="A77:O77"/>
    <mergeCell ref="A79:O79"/>
    <mergeCell ref="A81:O81"/>
    <mergeCell ref="A83:O84"/>
    <mergeCell ref="A86:O86"/>
    <mergeCell ref="A88:O89"/>
    <mergeCell ref="N7:O7"/>
  </mergeCells>
  <conditionalFormatting sqref="B45:E45 G45:M45">
    <cfRule type="cellIs" dxfId="1" priority="1" operator="between">
      <formula>0.00000001</formula>
      <formula>0.4999999999</formula>
    </cfRule>
    <cfRule type="cellIs" dxfId="0" priority="2" operator="between">
      <formula>-0.4999999</formula>
      <formula>-0.00000001</formula>
    </cfRule>
  </conditionalFormatting>
  <hyperlinks>
    <hyperlink ref="A107" location="Contents!A1" display="Back to Table of Contents" xr:uid="{0A0DF94B-5381-4337-8F53-5BAD5139287F}"/>
    <hyperlink ref="A2" r:id="rId1" xr:uid="{5B54867B-0EE8-45A9-9188-3A88D5B4FCEC}"/>
  </hyperlinks>
  <pageMargins left="0.5" right="0.5" top="0.25" bottom="0.25" header="0" footer="0"/>
  <pageSetup scale="46" orientation="portrait" r:id="rId2"/>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164379-C6B6-4DD2-B76E-840034FB36F8}">
  <sheetPr codeName="Sheet3">
    <tabColor theme="0"/>
  </sheetPr>
  <dimension ref="A1:P883"/>
  <sheetViews>
    <sheetView workbookViewId="0"/>
  </sheetViews>
  <sheetFormatPr baseColWidth="10" defaultColWidth="12.1640625" defaultRowHeight="14"/>
  <cols>
    <col min="1" max="1" width="41.1640625" style="127" customWidth="1"/>
    <col min="2" max="14" width="8.5" style="127" customWidth="1"/>
    <col min="15" max="16384" width="12.1640625" style="127"/>
  </cols>
  <sheetData>
    <row r="1" spans="1:14">
      <c r="A1" s="127" t="s">
        <v>204</v>
      </c>
    </row>
    <row r="2" spans="1:14">
      <c r="A2" s="169" t="s">
        <v>173</v>
      </c>
    </row>
    <row r="5" spans="1:14" ht="30" customHeight="1">
      <c r="A5" s="292" t="s">
        <v>168</v>
      </c>
      <c r="B5" s="292"/>
      <c r="C5" s="292"/>
      <c r="D5" s="292"/>
      <c r="E5" s="292"/>
      <c r="F5" s="292"/>
      <c r="G5" s="292"/>
      <c r="H5" s="292"/>
      <c r="I5" s="292"/>
      <c r="J5" s="292"/>
      <c r="K5" s="292"/>
      <c r="L5" s="292"/>
      <c r="M5" s="292"/>
      <c r="N5" s="292"/>
    </row>
    <row r="6" spans="1:14" s="131" customFormat="1" ht="15" customHeight="1">
      <c r="A6" s="128" t="s">
        <v>46</v>
      </c>
      <c r="B6" s="129"/>
      <c r="C6" s="129"/>
      <c r="D6" s="129"/>
      <c r="E6" s="130"/>
      <c r="F6" s="130"/>
      <c r="G6" s="130"/>
      <c r="H6" s="130"/>
      <c r="I6" s="130"/>
      <c r="J6" s="130"/>
      <c r="K6" s="130"/>
      <c r="L6" s="130"/>
      <c r="M6" s="130"/>
      <c r="N6" s="130"/>
    </row>
    <row r="7" spans="1:14" s="131" customFormat="1" ht="15" customHeight="1">
      <c r="A7" s="132"/>
      <c r="B7" s="133"/>
      <c r="C7" s="133"/>
      <c r="D7" s="133"/>
      <c r="E7" s="134"/>
      <c r="F7" s="134"/>
      <c r="G7" s="134"/>
      <c r="H7" s="134"/>
      <c r="I7" s="134"/>
      <c r="J7" s="134"/>
      <c r="K7" s="134"/>
      <c r="L7" s="134"/>
      <c r="M7" s="134"/>
      <c r="N7" s="134"/>
    </row>
    <row r="8" spans="1:14" s="131" customFormat="1" ht="15" customHeight="1">
      <c r="A8" s="132"/>
      <c r="B8" s="133"/>
      <c r="C8" s="133"/>
      <c r="D8" s="133"/>
      <c r="E8" s="134"/>
      <c r="F8" s="134"/>
      <c r="G8" s="134"/>
      <c r="H8" s="134"/>
      <c r="I8" s="134"/>
      <c r="J8" s="134"/>
      <c r="K8" s="134"/>
      <c r="L8" s="134"/>
      <c r="M8" s="293" t="s">
        <v>0</v>
      </c>
      <c r="N8" s="293"/>
    </row>
    <row r="9" spans="1:14" s="131" customFormat="1" ht="15" customHeight="1">
      <c r="A9" s="132"/>
      <c r="B9" s="135"/>
      <c r="C9" s="135"/>
      <c r="D9" s="135"/>
      <c r="E9" s="136"/>
      <c r="F9" s="136"/>
      <c r="G9" s="136"/>
      <c r="H9" s="136"/>
      <c r="I9" s="136"/>
      <c r="J9" s="136"/>
      <c r="K9" s="136"/>
      <c r="L9" s="136"/>
      <c r="M9" s="137" t="s">
        <v>174</v>
      </c>
      <c r="N9" s="137" t="s">
        <v>174</v>
      </c>
    </row>
    <row r="10" spans="1:14" s="131" customFormat="1" ht="15" customHeight="1">
      <c r="A10" s="138"/>
      <c r="B10" s="139">
        <v>2023</v>
      </c>
      <c r="C10" s="139">
        <v>2024</v>
      </c>
      <c r="D10" s="139">
        <v>2025</v>
      </c>
      <c r="E10" s="139">
        <v>2026</v>
      </c>
      <c r="F10" s="139">
        <v>2027</v>
      </c>
      <c r="G10" s="139">
        <v>2028</v>
      </c>
      <c r="H10" s="139">
        <v>2029</v>
      </c>
      <c r="I10" s="139">
        <v>2030</v>
      </c>
      <c r="J10" s="139">
        <v>2031</v>
      </c>
      <c r="K10" s="139">
        <v>2032</v>
      </c>
      <c r="L10" s="139">
        <v>2033</v>
      </c>
      <c r="M10" s="139">
        <v>2028</v>
      </c>
      <c r="N10" s="139">
        <v>2033</v>
      </c>
    </row>
    <row r="11" spans="1:14" s="131" customFormat="1" ht="15" customHeight="1">
      <c r="A11" s="140" t="s">
        <v>67</v>
      </c>
      <c r="B11" s="137"/>
      <c r="C11" s="137"/>
      <c r="D11" s="137"/>
      <c r="E11" s="137"/>
      <c r="F11" s="137"/>
      <c r="G11" s="137"/>
      <c r="H11" s="137"/>
      <c r="I11" s="137"/>
      <c r="J11" s="137"/>
      <c r="K11" s="137"/>
      <c r="L11" s="137"/>
      <c r="M11" s="137"/>
      <c r="N11" s="137"/>
    </row>
    <row r="12" spans="1:14" s="131" customFormat="1" ht="15" customHeight="1">
      <c r="A12" s="141" t="s">
        <v>202</v>
      </c>
      <c r="B12" s="142">
        <v>0</v>
      </c>
      <c r="C12" s="142">
        <v>119.97199999999999</v>
      </c>
      <c r="D12" s="142">
        <v>121.863</v>
      </c>
      <c r="E12" s="142">
        <v>120.44799999999999</v>
      </c>
      <c r="F12" s="142">
        <v>121.83199999999999</v>
      </c>
      <c r="G12" s="142">
        <v>120.711</v>
      </c>
      <c r="H12" s="142">
        <v>120.224</v>
      </c>
      <c r="I12" s="142">
        <v>120.208</v>
      </c>
      <c r="J12" s="142">
        <v>120.533</v>
      </c>
      <c r="K12" s="142">
        <v>124.25700000000001</v>
      </c>
      <c r="L12" s="142">
        <v>124.899</v>
      </c>
      <c r="M12" s="142">
        <v>604.82600000000002</v>
      </c>
      <c r="N12" s="142">
        <v>1214.9469999999999</v>
      </c>
    </row>
    <row r="13" spans="1:14" s="131" customFormat="1" ht="15" customHeight="1">
      <c r="A13" s="141" t="s">
        <v>9</v>
      </c>
      <c r="B13" s="142">
        <v>0</v>
      </c>
      <c r="C13" s="142">
        <v>124.595</v>
      </c>
      <c r="D13" s="142">
        <v>123.36799999999999</v>
      </c>
      <c r="E13" s="142">
        <v>120.51900000000001</v>
      </c>
      <c r="F13" s="142">
        <v>121.762</v>
      </c>
      <c r="G13" s="142">
        <v>120.76600000000001</v>
      </c>
      <c r="H13" s="142">
        <v>120.248</v>
      </c>
      <c r="I13" s="142">
        <v>120.209</v>
      </c>
      <c r="J13" s="142">
        <v>120.517</v>
      </c>
      <c r="K13" s="142">
        <v>124.07</v>
      </c>
      <c r="L13" s="142">
        <v>124.869</v>
      </c>
      <c r="M13" s="142">
        <v>611.01</v>
      </c>
      <c r="N13" s="142">
        <v>1220.923</v>
      </c>
    </row>
    <row r="14" spans="1:14" s="131" customFormat="1" ht="15" customHeight="1">
      <c r="A14" s="140"/>
      <c r="B14" s="142"/>
      <c r="C14" s="142"/>
      <c r="D14" s="142"/>
      <c r="E14" s="142"/>
      <c r="F14" s="142"/>
      <c r="G14" s="142"/>
      <c r="H14" s="142"/>
      <c r="I14" s="142"/>
      <c r="J14" s="142"/>
      <c r="K14" s="142"/>
      <c r="L14" s="142"/>
      <c r="M14" s="142"/>
      <c r="N14" s="142"/>
    </row>
    <row r="15" spans="1:14" s="131" customFormat="1" ht="15" customHeight="1">
      <c r="A15" s="140" t="s">
        <v>148</v>
      </c>
      <c r="B15" s="142"/>
      <c r="C15" s="142"/>
      <c r="D15" s="142"/>
      <c r="E15" s="142"/>
      <c r="F15" s="142"/>
      <c r="G15" s="142"/>
      <c r="H15" s="142"/>
      <c r="I15" s="142"/>
      <c r="J15" s="142"/>
      <c r="K15" s="142"/>
      <c r="L15" s="142"/>
      <c r="M15" s="142"/>
      <c r="N15" s="142"/>
    </row>
    <row r="16" spans="1:14" s="131" customFormat="1" ht="15" customHeight="1">
      <c r="A16" s="141" t="s">
        <v>202</v>
      </c>
      <c r="B16" s="142">
        <v>0</v>
      </c>
      <c r="C16" s="142">
        <v>5.3879999999999999</v>
      </c>
      <c r="D16" s="142">
        <v>10.62</v>
      </c>
      <c r="E16" s="142">
        <v>15.250999999999999</v>
      </c>
      <c r="F16" s="142">
        <v>19.794</v>
      </c>
      <c r="G16" s="142">
        <v>24.736999999999998</v>
      </c>
      <c r="H16" s="142">
        <v>30.026</v>
      </c>
      <c r="I16" s="142">
        <v>35.777000000000001</v>
      </c>
      <c r="J16" s="142">
        <v>41.808999999999997</v>
      </c>
      <c r="K16" s="142">
        <v>48.189</v>
      </c>
      <c r="L16" s="142">
        <v>54.908000000000001</v>
      </c>
      <c r="M16" s="142">
        <v>75.790000000000006</v>
      </c>
      <c r="N16" s="142">
        <v>286.49900000000002</v>
      </c>
    </row>
    <row r="17" spans="1:16" s="131" customFormat="1" ht="15" customHeight="1">
      <c r="A17" s="141" t="s">
        <v>9</v>
      </c>
      <c r="B17" s="142">
        <v>0</v>
      </c>
      <c r="C17" s="142">
        <v>5.3879999999999999</v>
      </c>
      <c r="D17" s="142">
        <v>10.62</v>
      </c>
      <c r="E17" s="142">
        <v>15.250999999999999</v>
      </c>
      <c r="F17" s="142">
        <v>19.794</v>
      </c>
      <c r="G17" s="142">
        <v>24.736999999999998</v>
      </c>
      <c r="H17" s="142">
        <v>30.026</v>
      </c>
      <c r="I17" s="142">
        <v>35.777000000000001</v>
      </c>
      <c r="J17" s="142">
        <v>41.808999999999997</v>
      </c>
      <c r="K17" s="142">
        <v>48.189</v>
      </c>
      <c r="L17" s="142">
        <v>54.908000000000001</v>
      </c>
      <c r="M17" s="142">
        <v>75.790000000000006</v>
      </c>
      <c r="N17" s="142">
        <v>286.49900000000002</v>
      </c>
    </row>
    <row r="18" spans="1:16" s="131" customFormat="1" ht="15" customHeight="1">
      <c r="A18" s="140"/>
      <c r="B18" s="142"/>
      <c r="C18" s="142"/>
      <c r="D18" s="142"/>
      <c r="E18" s="142"/>
      <c r="F18" s="142"/>
      <c r="G18" s="142"/>
      <c r="H18" s="142"/>
      <c r="I18" s="142"/>
      <c r="J18" s="142"/>
      <c r="K18" s="142"/>
      <c r="L18" s="142"/>
      <c r="M18" s="142"/>
      <c r="N18" s="142"/>
    </row>
    <row r="19" spans="1:16" s="131" customFormat="1" ht="15" customHeight="1">
      <c r="A19" s="140" t="s">
        <v>149</v>
      </c>
      <c r="B19" s="142"/>
      <c r="C19" s="142"/>
      <c r="D19" s="142"/>
      <c r="E19" s="142"/>
      <c r="F19" s="142"/>
      <c r="G19" s="142"/>
      <c r="H19" s="142"/>
      <c r="I19" s="142"/>
      <c r="J19" s="142"/>
      <c r="K19" s="142"/>
      <c r="L19" s="142"/>
      <c r="M19" s="142"/>
      <c r="N19" s="142"/>
    </row>
    <row r="20" spans="1:16" s="131" customFormat="1" ht="15" customHeight="1">
      <c r="A20" s="141" t="s">
        <v>202</v>
      </c>
      <c r="B20" s="142">
        <v>0</v>
      </c>
      <c r="C20" s="142">
        <v>17.347999999999999</v>
      </c>
      <c r="D20" s="142">
        <v>17.347999999999999</v>
      </c>
      <c r="E20" s="142">
        <v>17.347999999999999</v>
      </c>
      <c r="F20" s="142">
        <v>17.347999999999999</v>
      </c>
      <c r="G20" s="142">
        <v>17.347999999999999</v>
      </c>
      <c r="H20" s="142">
        <v>17.347999999999999</v>
      </c>
      <c r="I20" s="142">
        <v>17.347999999999999</v>
      </c>
      <c r="J20" s="142">
        <v>17.347999999999999</v>
      </c>
      <c r="K20" s="142">
        <v>17.347999999999999</v>
      </c>
      <c r="L20" s="142">
        <v>17.347999999999999</v>
      </c>
      <c r="M20" s="142">
        <v>86.74</v>
      </c>
      <c r="N20" s="142">
        <v>173.48</v>
      </c>
    </row>
    <row r="21" spans="1:16" s="131" customFormat="1" ht="15" customHeight="1">
      <c r="A21" s="141" t="s">
        <v>9</v>
      </c>
      <c r="B21" s="142">
        <v>0</v>
      </c>
      <c r="C21" s="142">
        <v>13.102</v>
      </c>
      <c r="D21" s="142">
        <v>15.840999999999999</v>
      </c>
      <c r="E21" s="142">
        <v>16.344000000000001</v>
      </c>
      <c r="F21" s="142">
        <v>16.678000000000001</v>
      </c>
      <c r="G21" s="142">
        <v>16.846</v>
      </c>
      <c r="H21" s="142">
        <v>17.013000000000002</v>
      </c>
      <c r="I21" s="142">
        <v>17.181000000000001</v>
      </c>
      <c r="J21" s="142">
        <v>17.347999999999999</v>
      </c>
      <c r="K21" s="142">
        <v>17.347999999999999</v>
      </c>
      <c r="L21" s="142">
        <v>17.347999999999999</v>
      </c>
      <c r="M21" s="142">
        <v>78.811000000000007</v>
      </c>
      <c r="N21" s="142">
        <v>165.04900000000001</v>
      </c>
    </row>
    <row r="22" spans="1:16" s="131" customFormat="1" ht="15" customHeight="1">
      <c r="A22" s="140"/>
      <c r="B22" s="142"/>
      <c r="C22" s="142"/>
      <c r="D22" s="142"/>
      <c r="E22" s="142"/>
      <c r="F22" s="142"/>
      <c r="G22" s="142"/>
      <c r="H22" s="142"/>
      <c r="I22" s="142"/>
      <c r="J22" s="142"/>
      <c r="K22" s="142"/>
      <c r="L22" s="142"/>
      <c r="M22" s="142"/>
      <c r="N22" s="142"/>
    </row>
    <row r="23" spans="1:16" s="131" customFormat="1" ht="15" customHeight="1">
      <c r="A23" s="140" t="s">
        <v>150</v>
      </c>
      <c r="B23" s="142"/>
      <c r="C23" s="142"/>
      <c r="D23" s="142"/>
      <c r="E23" s="142"/>
      <c r="F23" s="142"/>
      <c r="G23" s="142"/>
      <c r="H23" s="142"/>
      <c r="I23" s="142"/>
      <c r="J23" s="142"/>
      <c r="K23" s="142"/>
      <c r="L23" s="142"/>
      <c r="M23" s="142"/>
      <c r="N23" s="142"/>
    </row>
    <row r="24" spans="1:16" s="131" customFormat="1" ht="15" customHeight="1">
      <c r="A24" s="141" t="s">
        <v>202</v>
      </c>
      <c r="B24" s="142">
        <v>0</v>
      </c>
      <c r="C24" s="142">
        <v>3.78</v>
      </c>
      <c r="D24" s="142">
        <v>4.1959999999999997</v>
      </c>
      <c r="E24" s="142">
        <v>10.738</v>
      </c>
      <c r="F24" s="142">
        <v>15.106</v>
      </c>
      <c r="G24" s="142">
        <v>16.873999999999999</v>
      </c>
      <c r="H24" s="142">
        <v>17.295000000000002</v>
      </c>
      <c r="I24" s="142">
        <v>15.689</v>
      </c>
      <c r="J24" s="142">
        <v>14.417999999999999</v>
      </c>
      <c r="K24" s="142">
        <v>14.244</v>
      </c>
      <c r="L24" s="142">
        <v>14.695</v>
      </c>
      <c r="M24" s="142">
        <v>50.694000000000003</v>
      </c>
      <c r="N24" s="142">
        <v>127.035</v>
      </c>
    </row>
    <row r="25" spans="1:16" s="131" customFormat="1" ht="15" customHeight="1">
      <c r="A25" s="141" t="s">
        <v>9</v>
      </c>
      <c r="B25" s="142">
        <v>0</v>
      </c>
      <c r="C25" s="142">
        <v>0.65700000000000003</v>
      </c>
      <c r="D25" s="142">
        <v>1.827</v>
      </c>
      <c r="E25" s="142">
        <v>9.1120000000000001</v>
      </c>
      <c r="F25" s="142">
        <v>14.067</v>
      </c>
      <c r="G25" s="142">
        <v>16.420000000000002</v>
      </c>
      <c r="H25" s="142">
        <v>17.161999999999999</v>
      </c>
      <c r="I25" s="142">
        <v>15.661</v>
      </c>
      <c r="J25" s="142">
        <v>14.4</v>
      </c>
      <c r="K25" s="142">
        <v>14.234999999999999</v>
      </c>
      <c r="L25" s="142">
        <v>14.695</v>
      </c>
      <c r="M25" s="142">
        <v>42.082999999999998</v>
      </c>
      <c r="N25" s="142">
        <v>118.236</v>
      </c>
    </row>
    <row r="26" spans="1:16" s="131" customFormat="1" ht="15" customHeight="1">
      <c r="A26" s="141"/>
      <c r="B26" s="142"/>
      <c r="C26" s="142"/>
      <c r="D26" s="142"/>
      <c r="E26" s="142"/>
      <c r="F26" s="142"/>
      <c r="G26" s="142"/>
      <c r="H26" s="142"/>
      <c r="I26" s="142"/>
      <c r="J26" s="142"/>
      <c r="K26" s="142"/>
      <c r="L26" s="142"/>
      <c r="M26" s="142"/>
      <c r="N26" s="142"/>
    </row>
    <row r="27" spans="1:16" s="131" customFormat="1" ht="15" customHeight="1">
      <c r="A27" s="140" t="s">
        <v>64</v>
      </c>
      <c r="B27" s="143"/>
      <c r="C27" s="143"/>
      <c r="D27" s="143"/>
      <c r="E27" s="144"/>
      <c r="F27" s="144"/>
      <c r="G27" s="144"/>
      <c r="H27" s="144"/>
      <c r="I27" s="144"/>
      <c r="J27" s="144"/>
      <c r="K27" s="144"/>
      <c r="L27" s="145"/>
      <c r="M27" s="145"/>
      <c r="N27" s="145"/>
    </row>
    <row r="28" spans="1:16" s="131" customFormat="1" ht="15" customHeight="1">
      <c r="A28" s="141" t="s">
        <v>202</v>
      </c>
      <c r="B28" s="142">
        <v>0</v>
      </c>
      <c r="C28" s="142">
        <v>0</v>
      </c>
      <c r="D28" s="142">
        <v>0</v>
      </c>
      <c r="E28" s="142">
        <v>0</v>
      </c>
      <c r="F28" s="142">
        <v>0</v>
      </c>
      <c r="G28" s="142">
        <v>0</v>
      </c>
      <c r="H28" s="142">
        <v>0</v>
      </c>
      <c r="I28" s="142">
        <v>15.3</v>
      </c>
      <c r="J28" s="142">
        <v>15.3</v>
      </c>
      <c r="K28" s="142">
        <v>15.3</v>
      </c>
      <c r="L28" s="142">
        <v>15.3</v>
      </c>
      <c r="M28" s="142">
        <v>0</v>
      </c>
      <c r="N28" s="142">
        <v>61.2</v>
      </c>
    </row>
    <row r="29" spans="1:16" s="131" customFormat="1" ht="15" customHeight="1">
      <c r="A29" s="141" t="s">
        <v>9</v>
      </c>
      <c r="B29" s="142">
        <v>0</v>
      </c>
      <c r="C29" s="142">
        <v>0</v>
      </c>
      <c r="D29" s="142">
        <v>0</v>
      </c>
      <c r="E29" s="142">
        <v>0</v>
      </c>
      <c r="F29" s="142">
        <v>0</v>
      </c>
      <c r="G29" s="142">
        <v>0</v>
      </c>
      <c r="H29" s="142">
        <v>0</v>
      </c>
      <c r="I29" s="142">
        <v>15.3</v>
      </c>
      <c r="J29" s="142">
        <v>15.3</v>
      </c>
      <c r="K29" s="142">
        <v>15.3</v>
      </c>
      <c r="L29" s="142">
        <v>15.3</v>
      </c>
      <c r="M29" s="142">
        <v>0</v>
      </c>
      <c r="N29" s="142">
        <v>61.2</v>
      </c>
    </row>
    <row r="30" spans="1:16" s="131" customFormat="1" ht="15" customHeight="1">
      <c r="A30" s="140"/>
      <c r="B30" s="142"/>
      <c r="C30" s="142"/>
      <c r="D30" s="142"/>
      <c r="E30" s="142"/>
      <c r="F30" s="142"/>
      <c r="G30" s="142"/>
      <c r="H30" s="142"/>
      <c r="I30" s="142"/>
      <c r="J30" s="142"/>
      <c r="K30" s="142"/>
      <c r="L30" s="142"/>
      <c r="M30" s="142"/>
      <c r="N30" s="142"/>
      <c r="P30" s="140"/>
    </row>
    <row r="31" spans="1:16" s="131" customFormat="1" ht="15" customHeight="1">
      <c r="A31" s="140" t="s">
        <v>151</v>
      </c>
      <c r="B31" s="142"/>
      <c r="C31" s="142"/>
      <c r="D31" s="142"/>
      <c r="E31" s="142"/>
      <c r="F31" s="142"/>
      <c r="G31" s="142"/>
      <c r="H31" s="142"/>
      <c r="I31" s="142"/>
      <c r="J31" s="142"/>
      <c r="K31" s="142"/>
      <c r="L31" s="142"/>
      <c r="M31" s="142"/>
      <c r="N31" s="142"/>
      <c r="P31" s="141"/>
    </row>
    <row r="32" spans="1:16" s="131" customFormat="1" ht="15" customHeight="1">
      <c r="A32" s="141" t="s">
        <v>202</v>
      </c>
      <c r="B32" s="142">
        <v>0</v>
      </c>
      <c r="C32" s="142">
        <v>4.2539999999999996</v>
      </c>
      <c r="D32" s="142">
        <v>4.4240000000000004</v>
      </c>
      <c r="E32" s="142">
        <v>4.5389999999999997</v>
      </c>
      <c r="F32" s="142">
        <v>4.6340000000000003</v>
      </c>
      <c r="G32" s="142">
        <v>4.7270000000000003</v>
      </c>
      <c r="H32" s="142">
        <v>4.8259999999999996</v>
      </c>
      <c r="I32" s="142">
        <v>4.9320000000000004</v>
      </c>
      <c r="J32" s="142">
        <v>5.0460000000000003</v>
      </c>
      <c r="K32" s="142">
        <v>5.1619999999999999</v>
      </c>
      <c r="L32" s="142">
        <v>5.2809999999999997</v>
      </c>
      <c r="M32" s="142">
        <v>22.577999999999999</v>
      </c>
      <c r="N32" s="142">
        <v>47.825000000000003</v>
      </c>
      <c r="P32" s="141"/>
    </row>
    <row r="33" spans="1:14" s="131" customFormat="1" ht="15" customHeight="1">
      <c r="A33" s="141" t="s">
        <v>9</v>
      </c>
      <c r="B33" s="142">
        <v>0</v>
      </c>
      <c r="C33" s="142">
        <v>1.6160000000000001</v>
      </c>
      <c r="D33" s="142">
        <v>3.585</v>
      </c>
      <c r="E33" s="142">
        <v>4.1609999999999996</v>
      </c>
      <c r="F33" s="142">
        <v>4.3630000000000004</v>
      </c>
      <c r="G33" s="142">
        <v>4.5</v>
      </c>
      <c r="H33" s="142">
        <v>4.5940000000000003</v>
      </c>
      <c r="I33" s="142">
        <v>4.6929999999999996</v>
      </c>
      <c r="J33" s="142">
        <v>4.7960000000000003</v>
      </c>
      <c r="K33" s="142">
        <v>4.9059999999999997</v>
      </c>
      <c r="L33" s="142">
        <v>5.07</v>
      </c>
      <c r="M33" s="142">
        <v>18.225000000000001</v>
      </c>
      <c r="N33" s="142">
        <v>42.283999999999999</v>
      </c>
    </row>
    <row r="34" spans="1:14" s="131" customFormat="1" ht="15" customHeight="1">
      <c r="A34" s="140"/>
      <c r="B34" s="142"/>
      <c r="C34" s="142"/>
      <c r="D34" s="142"/>
      <c r="E34" s="142"/>
      <c r="F34" s="142"/>
      <c r="G34" s="142"/>
      <c r="H34" s="142"/>
      <c r="I34" s="142"/>
      <c r="J34" s="142"/>
      <c r="K34" s="142"/>
      <c r="L34" s="142"/>
      <c r="M34" s="142"/>
      <c r="N34" s="142"/>
    </row>
    <row r="35" spans="1:14" s="131" customFormat="1" ht="15" customHeight="1">
      <c r="A35" s="140" t="s">
        <v>152</v>
      </c>
      <c r="B35" s="142"/>
      <c r="C35" s="142"/>
      <c r="D35" s="142"/>
      <c r="E35" s="142"/>
      <c r="F35" s="142"/>
      <c r="G35" s="142"/>
      <c r="H35" s="142"/>
      <c r="I35" s="142"/>
      <c r="J35" s="142"/>
      <c r="K35" s="142"/>
      <c r="L35" s="142"/>
      <c r="M35" s="142"/>
      <c r="N35" s="142"/>
    </row>
    <row r="36" spans="1:14" s="131" customFormat="1" ht="15" customHeight="1">
      <c r="A36" s="141" t="s">
        <v>202</v>
      </c>
      <c r="B36" s="142">
        <v>0</v>
      </c>
      <c r="C36" s="142">
        <v>3.55</v>
      </c>
      <c r="D36" s="142">
        <v>3.55</v>
      </c>
      <c r="E36" s="142">
        <v>3.55</v>
      </c>
      <c r="F36" s="142">
        <v>3.55</v>
      </c>
      <c r="G36" s="142">
        <v>3.55</v>
      </c>
      <c r="H36" s="142">
        <v>3.55</v>
      </c>
      <c r="I36" s="142">
        <v>3.55</v>
      </c>
      <c r="J36" s="142">
        <v>3.55</v>
      </c>
      <c r="K36" s="142">
        <v>3.55</v>
      </c>
      <c r="L36" s="142">
        <v>3.55</v>
      </c>
      <c r="M36" s="142">
        <v>17.75</v>
      </c>
      <c r="N36" s="142">
        <v>35.5</v>
      </c>
    </row>
    <row r="37" spans="1:14" s="131" customFormat="1" ht="15" customHeight="1">
      <c r="A37" s="141" t="s">
        <v>9</v>
      </c>
      <c r="B37" s="142">
        <v>0</v>
      </c>
      <c r="C37" s="142">
        <v>2.6629999999999998</v>
      </c>
      <c r="D37" s="142">
        <v>3.302</v>
      </c>
      <c r="E37" s="142">
        <v>3.39</v>
      </c>
      <c r="F37" s="142">
        <v>3.4790000000000001</v>
      </c>
      <c r="G37" s="142">
        <v>3.55</v>
      </c>
      <c r="H37" s="142">
        <v>3.55</v>
      </c>
      <c r="I37" s="142">
        <v>3.55</v>
      </c>
      <c r="J37" s="142">
        <v>3.55</v>
      </c>
      <c r="K37" s="142">
        <v>3.55</v>
      </c>
      <c r="L37" s="142">
        <v>3.55</v>
      </c>
      <c r="M37" s="142">
        <v>16.384</v>
      </c>
      <c r="N37" s="142">
        <v>34.134</v>
      </c>
    </row>
    <row r="38" spans="1:14" s="131" customFormat="1" ht="15" customHeight="1">
      <c r="A38" s="140"/>
      <c r="B38" s="142"/>
      <c r="C38" s="142"/>
      <c r="D38" s="142"/>
      <c r="E38" s="142"/>
      <c r="F38" s="142"/>
      <c r="G38" s="142"/>
      <c r="H38" s="142"/>
      <c r="I38" s="142"/>
      <c r="J38" s="142"/>
      <c r="K38" s="142"/>
      <c r="L38" s="142"/>
      <c r="M38" s="142"/>
      <c r="N38" s="142"/>
    </row>
    <row r="39" spans="1:14" s="131" customFormat="1" ht="15" customHeight="1">
      <c r="A39" s="140" t="s">
        <v>153</v>
      </c>
      <c r="B39" s="142"/>
      <c r="C39" s="142"/>
      <c r="D39" s="142"/>
      <c r="E39" s="142"/>
      <c r="F39" s="142"/>
      <c r="G39" s="142"/>
      <c r="H39" s="142"/>
      <c r="I39" s="142"/>
      <c r="J39" s="142"/>
      <c r="K39" s="142"/>
      <c r="L39" s="142"/>
      <c r="M39" s="142"/>
      <c r="N39" s="142"/>
    </row>
    <row r="40" spans="1:14" s="131" customFormat="1" ht="15" customHeight="1">
      <c r="A40" s="141" t="s">
        <v>202</v>
      </c>
      <c r="B40" s="142">
        <v>0</v>
      </c>
      <c r="C40" s="142">
        <v>1.119</v>
      </c>
      <c r="D40" s="142">
        <v>1.157</v>
      </c>
      <c r="E40" s="142">
        <v>1.2</v>
      </c>
      <c r="F40" s="142">
        <v>1.264</v>
      </c>
      <c r="G40" s="142">
        <v>1.325</v>
      </c>
      <c r="H40" s="142">
        <v>1.379</v>
      </c>
      <c r="I40" s="142">
        <v>1.431</v>
      </c>
      <c r="J40" s="142">
        <v>1.4850000000000001</v>
      </c>
      <c r="K40" s="142">
        <v>1.5389999999999999</v>
      </c>
      <c r="L40" s="142">
        <v>1.5960000000000001</v>
      </c>
      <c r="M40" s="142">
        <v>6.0650000000000004</v>
      </c>
      <c r="N40" s="142">
        <v>13.494999999999999</v>
      </c>
    </row>
    <row r="41" spans="1:14" s="131" customFormat="1" ht="15" customHeight="1">
      <c r="A41" s="141" t="s">
        <v>9</v>
      </c>
      <c r="B41" s="142">
        <v>0</v>
      </c>
      <c r="C41" s="142">
        <v>0.92800000000000005</v>
      </c>
      <c r="D41" s="142">
        <v>1.151</v>
      </c>
      <c r="E41" s="142">
        <v>1.1919999999999999</v>
      </c>
      <c r="F41" s="142">
        <v>1.2529999999999999</v>
      </c>
      <c r="G41" s="142">
        <v>1.3149999999999999</v>
      </c>
      <c r="H41" s="142">
        <v>1.37</v>
      </c>
      <c r="I41" s="142">
        <v>1.4219999999999999</v>
      </c>
      <c r="J41" s="142">
        <v>1.476</v>
      </c>
      <c r="K41" s="142">
        <v>1.53</v>
      </c>
      <c r="L41" s="142">
        <v>1.5860000000000001</v>
      </c>
      <c r="M41" s="142">
        <v>5.8390000000000004</v>
      </c>
      <c r="N41" s="142">
        <v>13.223000000000001</v>
      </c>
    </row>
    <row r="42" spans="1:14" s="131" customFormat="1" ht="15" customHeight="1">
      <c r="A42" s="140"/>
      <c r="B42" s="142"/>
      <c r="C42" s="142"/>
      <c r="D42" s="142"/>
      <c r="E42" s="142"/>
      <c r="F42" s="142"/>
      <c r="G42" s="142"/>
      <c r="H42" s="142"/>
      <c r="I42" s="142"/>
      <c r="J42" s="142"/>
      <c r="K42" s="142"/>
      <c r="L42" s="142"/>
      <c r="M42" s="142"/>
      <c r="N42" s="142"/>
    </row>
    <row r="43" spans="1:14" s="131" customFormat="1" ht="15" customHeight="1">
      <c r="A43" s="140" t="s">
        <v>154</v>
      </c>
      <c r="B43" s="142"/>
      <c r="C43" s="142"/>
      <c r="D43" s="142"/>
      <c r="E43" s="142"/>
      <c r="F43" s="142"/>
      <c r="G43" s="142"/>
      <c r="H43" s="142"/>
      <c r="I43" s="142"/>
      <c r="J43" s="142"/>
      <c r="K43" s="142"/>
      <c r="L43" s="142"/>
      <c r="M43" s="142"/>
      <c r="N43" s="142"/>
    </row>
    <row r="44" spans="1:14" s="131" customFormat="1" ht="15" customHeight="1">
      <c r="A44" s="141" t="s">
        <v>202</v>
      </c>
      <c r="B44" s="142">
        <v>0</v>
      </c>
      <c r="C44" s="142">
        <v>0</v>
      </c>
      <c r="D44" s="142">
        <v>0</v>
      </c>
      <c r="E44" s="142">
        <v>0</v>
      </c>
      <c r="F44" s="142">
        <v>0</v>
      </c>
      <c r="G44" s="142">
        <v>0</v>
      </c>
      <c r="H44" s="142">
        <v>0</v>
      </c>
      <c r="I44" s="142">
        <v>0</v>
      </c>
      <c r="J44" s="142">
        <v>0</v>
      </c>
      <c r="K44" s="142">
        <v>4.6420000000000003</v>
      </c>
      <c r="L44" s="142">
        <v>6.7409999999999997</v>
      </c>
      <c r="M44" s="142">
        <v>0</v>
      </c>
      <c r="N44" s="142">
        <v>11.382999999999999</v>
      </c>
    </row>
    <row r="45" spans="1:14" s="131" customFormat="1" ht="15" customHeight="1">
      <c r="A45" s="141" t="s">
        <v>9</v>
      </c>
      <c r="B45" s="142">
        <v>0</v>
      </c>
      <c r="C45" s="142">
        <v>0</v>
      </c>
      <c r="D45" s="142">
        <v>0</v>
      </c>
      <c r="E45" s="142">
        <v>0</v>
      </c>
      <c r="F45" s="142">
        <v>0</v>
      </c>
      <c r="G45" s="142">
        <v>0</v>
      </c>
      <c r="H45" s="142">
        <v>0</v>
      </c>
      <c r="I45" s="142">
        <v>0</v>
      </c>
      <c r="J45" s="142">
        <v>0</v>
      </c>
      <c r="K45" s="142">
        <v>4.6420000000000003</v>
      </c>
      <c r="L45" s="142">
        <v>6.7409999999999997</v>
      </c>
      <c r="M45" s="142">
        <v>0</v>
      </c>
      <c r="N45" s="142">
        <v>11.382999999999999</v>
      </c>
    </row>
    <row r="46" spans="1:14" s="131" customFormat="1" ht="15" customHeight="1">
      <c r="A46" s="140"/>
      <c r="B46" s="142"/>
      <c r="C46" s="142"/>
      <c r="D46" s="142"/>
      <c r="E46" s="142"/>
      <c r="F46" s="142"/>
      <c r="G46" s="142"/>
      <c r="H46" s="142"/>
      <c r="I46" s="142"/>
      <c r="J46" s="142"/>
      <c r="K46" s="142"/>
      <c r="L46" s="142"/>
      <c r="M46" s="142"/>
      <c r="N46" s="142"/>
    </row>
    <row r="47" spans="1:14" s="131" customFormat="1" ht="15" customHeight="1">
      <c r="A47" s="140" t="s">
        <v>155</v>
      </c>
      <c r="B47" s="142"/>
      <c r="C47" s="142"/>
      <c r="D47" s="142"/>
      <c r="E47" s="142"/>
      <c r="F47" s="142"/>
      <c r="G47" s="142"/>
      <c r="H47" s="142"/>
      <c r="I47" s="142"/>
      <c r="J47" s="142"/>
      <c r="K47" s="142"/>
      <c r="L47" s="142"/>
      <c r="M47" s="142"/>
      <c r="N47" s="142"/>
    </row>
    <row r="48" spans="1:14" s="131" customFormat="1" ht="15" customHeight="1">
      <c r="A48" s="140" t="s">
        <v>156</v>
      </c>
      <c r="B48" s="142">
        <v>0</v>
      </c>
      <c r="C48" s="142">
        <v>0</v>
      </c>
      <c r="D48" s="142">
        <v>0</v>
      </c>
      <c r="E48" s="142">
        <v>0</v>
      </c>
      <c r="F48" s="142">
        <v>0.63900000000000001</v>
      </c>
      <c r="G48" s="142">
        <v>0.63900000000000001</v>
      </c>
      <c r="H48" s="142">
        <v>0.63900000000000001</v>
      </c>
      <c r="I48" s="142">
        <v>0.63900000000000001</v>
      </c>
      <c r="J48" s="142">
        <v>0.63900000000000001</v>
      </c>
      <c r="K48" s="142">
        <v>0.63900000000000001</v>
      </c>
      <c r="L48" s="142">
        <v>0.63900000000000001</v>
      </c>
      <c r="M48" s="142">
        <v>1.278</v>
      </c>
      <c r="N48" s="142">
        <v>4.4729999999999999</v>
      </c>
    </row>
    <row r="49" spans="1:14" s="131" customFormat="1" ht="15" customHeight="1">
      <c r="A49" s="141" t="s">
        <v>202</v>
      </c>
      <c r="B49" s="142">
        <v>0</v>
      </c>
      <c r="C49" s="142">
        <v>0</v>
      </c>
      <c r="D49" s="142">
        <v>0</v>
      </c>
      <c r="E49" s="142">
        <v>0</v>
      </c>
      <c r="F49" s="142">
        <v>0.16</v>
      </c>
      <c r="G49" s="142">
        <v>0.42799999999999999</v>
      </c>
      <c r="H49" s="142">
        <v>0.52400000000000002</v>
      </c>
      <c r="I49" s="142">
        <v>0.55600000000000005</v>
      </c>
      <c r="J49" s="142">
        <v>0.58099999999999996</v>
      </c>
      <c r="K49" s="142">
        <v>0.60099999999999998</v>
      </c>
      <c r="L49" s="142">
        <v>0.61299999999999999</v>
      </c>
      <c r="M49" s="142">
        <v>0.58799999999999997</v>
      </c>
      <c r="N49" s="142">
        <v>3.4630000000000001</v>
      </c>
    </row>
    <row r="50" spans="1:14" s="131" customFormat="1" ht="15" customHeight="1">
      <c r="A50" s="141" t="s">
        <v>9</v>
      </c>
      <c r="B50" s="142"/>
      <c r="C50" s="142"/>
      <c r="D50" s="142"/>
      <c r="E50" s="142"/>
      <c r="F50" s="142"/>
      <c r="G50" s="142"/>
      <c r="H50" s="142"/>
      <c r="I50" s="142"/>
      <c r="J50" s="142"/>
      <c r="K50" s="142"/>
      <c r="L50" s="142"/>
      <c r="M50" s="142"/>
      <c r="N50" s="142"/>
    </row>
    <row r="51" spans="1:14" s="131" customFormat="1" ht="15" customHeight="1">
      <c r="A51" s="140"/>
      <c r="B51" s="142"/>
      <c r="C51" s="142"/>
      <c r="D51" s="142"/>
      <c r="E51" s="142"/>
      <c r="F51" s="142"/>
      <c r="G51" s="142"/>
      <c r="H51" s="142"/>
      <c r="I51" s="142"/>
      <c r="J51" s="142"/>
      <c r="K51" s="142"/>
      <c r="L51" s="142"/>
      <c r="M51" s="142"/>
      <c r="N51" s="142"/>
    </row>
    <row r="52" spans="1:14" s="131" customFormat="1" ht="15" customHeight="1">
      <c r="A52" s="140" t="s">
        <v>157</v>
      </c>
      <c r="B52" s="142"/>
      <c r="C52" s="142"/>
      <c r="D52" s="142"/>
      <c r="E52" s="142"/>
      <c r="F52" s="142"/>
      <c r="G52" s="142"/>
      <c r="H52" s="142"/>
      <c r="I52" s="142"/>
      <c r="J52" s="142"/>
      <c r="K52" s="142"/>
      <c r="L52" s="142"/>
      <c r="M52" s="142"/>
      <c r="N52" s="142"/>
    </row>
    <row r="53" spans="1:14" s="131" customFormat="1" ht="15" customHeight="1">
      <c r="A53" s="141" t="s">
        <v>202</v>
      </c>
      <c r="B53" s="142">
        <v>0</v>
      </c>
      <c r="C53" s="142">
        <v>0.34499999999999997</v>
      </c>
      <c r="D53" s="142">
        <v>0.34499999999999997</v>
      </c>
      <c r="E53" s="142">
        <v>0.34499999999999997</v>
      </c>
      <c r="F53" s="142">
        <v>0.34499999999999997</v>
      </c>
      <c r="G53" s="142">
        <v>0.34499999999999997</v>
      </c>
      <c r="H53" s="142">
        <v>0.34499999999999997</v>
      </c>
      <c r="I53" s="142">
        <v>0.34499999999999997</v>
      </c>
      <c r="J53" s="142">
        <v>0.34499999999999997</v>
      </c>
      <c r="K53" s="142">
        <v>0.34499999999999997</v>
      </c>
      <c r="L53" s="142">
        <v>0.34499999999999997</v>
      </c>
      <c r="M53" s="142">
        <v>1.7250000000000001</v>
      </c>
      <c r="N53" s="142">
        <v>3.45</v>
      </c>
    </row>
    <row r="54" spans="1:14" s="131" customFormat="1" ht="15" customHeight="1">
      <c r="A54" s="141" t="s">
        <v>9</v>
      </c>
      <c r="B54" s="142">
        <v>0</v>
      </c>
      <c r="C54" s="142">
        <v>0.28899999999999998</v>
      </c>
      <c r="D54" s="142">
        <v>0.33</v>
      </c>
      <c r="E54" s="142">
        <v>0.33400000000000002</v>
      </c>
      <c r="F54" s="142">
        <v>0.33400000000000002</v>
      </c>
      <c r="G54" s="142">
        <v>0.33700000000000002</v>
      </c>
      <c r="H54" s="142">
        <v>0.33700000000000002</v>
      </c>
      <c r="I54" s="142">
        <v>0.33700000000000002</v>
      </c>
      <c r="J54" s="142">
        <v>0.33700000000000002</v>
      </c>
      <c r="K54" s="142">
        <v>0.33700000000000002</v>
      </c>
      <c r="L54" s="142">
        <v>0.33700000000000002</v>
      </c>
      <c r="M54" s="142">
        <v>1.6240000000000001</v>
      </c>
      <c r="N54" s="142">
        <v>3.3090000000000002</v>
      </c>
    </row>
    <row r="55" spans="1:14" s="131" customFormat="1" ht="15" customHeight="1">
      <c r="A55" s="140"/>
      <c r="B55" s="142"/>
      <c r="C55" s="142"/>
      <c r="D55" s="142"/>
      <c r="E55" s="142"/>
      <c r="F55" s="142"/>
      <c r="G55" s="142"/>
      <c r="H55" s="142"/>
      <c r="I55" s="142"/>
      <c r="J55" s="142"/>
      <c r="K55" s="142"/>
      <c r="L55" s="142"/>
      <c r="M55" s="142"/>
      <c r="N55" s="142"/>
    </row>
    <row r="56" spans="1:14" s="131" customFormat="1" ht="15" customHeight="1">
      <c r="A56" s="140" t="s">
        <v>158</v>
      </c>
      <c r="B56" s="142"/>
      <c r="C56" s="142"/>
      <c r="D56" s="142"/>
      <c r="E56" s="142"/>
      <c r="F56" s="142"/>
      <c r="G56" s="142"/>
      <c r="H56" s="142"/>
      <c r="I56" s="142"/>
      <c r="J56" s="142"/>
      <c r="K56" s="142"/>
      <c r="L56" s="142"/>
      <c r="M56" s="142"/>
      <c r="N56" s="142"/>
    </row>
    <row r="57" spans="1:14" s="131" customFormat="1" ht="15" customHeight="1">
      <c r="A57" s="140" t="s">
        <v>159</v>
      </c>
      <c r="B57" s="142"/>
      <c r="C57" s="142"/>
      <c r="D57" s="142"/>
      <c r="E57" s="142"/>
      <c r="F57" s="142"/>
      <c r="G57" s="142"/>
      <c r="H57" s="142"/>
      <c r="I57" s="142"/>
      <c r="J57" s="142"/>
      <c r="K57" s="142"/>
      <c r="L57" s="142"/>
      <c r="M57" s="142"/>
      <c r="N57" s="142"/>
    </row>
    <row r="58" spans="1:14" s="131" customFormat="1" ht="15" customHeight="1">
      <c r="A58" s="141" t="s">
        <v>202</v>
      </c>
      <c r="B58" s="142">
        <v>0</v>
      </c>
      <c r="C58" s="142">
        <v>0</v>
      </c>
      <c r="D58" s="142">
        <v>0</v>
      </c>
      <c r="E58" s="142">
        <v>0</v>
      </c>
      <c r="F58" s="142">
        <v>79.286000000000001</v>
      </c>
      <c r="G58" s="142">
        <v>79.286000000000001</v>
      </c>
      <c r="H58" s="142">
        <v>79.286000000000001</v>
      </c>
      <c r="I58" s="142">
        <v>79.286000000000001</v>
      </c>
      <c r="J58" s="142">
        <v>79.286000000000001</v>
      </c>
      <c r="K58" s="142">
        <v>79.286000000000001</v>
      </c>
      <c r="L58" s="142">
        <v>79.286000000000001</v>
      </c>
      <c r="M58" s="142">
        <v>158.572</v>
      </c>
      <c r="N58" s="142">
        <v>555.00199999999995</v>
      </c>
    </row>
    <row r="59" spans="1:14" s="131" customFormat="1" ht="15" customHeight="1">
      <c r="A59" s="141" t="s">
        <v>9</v>
      </c>
      <c r="B59" s="142">
        <v>0</v>
      </c>
      <c r="C59" s="142">
        <v>0</v>
      </c>
      <c r="D59" s="142">
        <v>0</v>
      </c>
      <c r="E59" s="142">
        <v>0</v>
      </c>
      <c r="F59" s="142">
        <v>0</v>
      </c>
      <c r="G59" s="142">
        <v>0</v>
      </c>
      <c r="H59" s="142">
        <v>0</v>
      </c>
      <c r="I59" s="142">
        <v>0</v>
      </c>
      <c r="J59" s="142">
        <v>0</v>
      </c>
      <c r="K59" s="142">
        <v>0</v>
      </c>
      <c r="L59" s="142">
        <v>0</v>
      </c>
      <c r="M59" s="142">
        <v>0</v>
      </c>
      <c r="N59" s="142">
        <v>0</v>
      </c>
    </row>
    <row r="60" spans="1:14" s="131" customFormat="1" ht="15" customHeight="1">
      <c r="A60" s="140"/>
      <c r="B60" s="142"/>
      <c r="C60" s="142"/>
      <c r="D60" s="142"/>
      <c r="E60" s="142"/>
      <c r="F60" s="142"/>
      <c r="G60" s="142"/>
      <c r="H60" s="142"/>
      <c r="I60" s="142"/>
      <c r="J60" s="142"/>
      <c r="K60" s="142"/>
      <c r="L60" s="142"/>
      <c r="M60" s="142"/>
      <c r="N60" s="142"/>
    </row>
    <row r="61" spans="1:14" s="131" customFormat="1" ht="15" customHeight="1">
      <c r="A61" s="140" t="s">
        <v>160</v>
      </c>
      <c r="B61" s="142"/>
      <c r="C61" s="142"/>
      <c r="D61" s="142"/>
      <c r="E61" s="142"/>
      <c r="F61" s="142"/>
      <c r="G61" s="142"/>
      <c r="H61" s="142"/>
      <c r="I61" s="142"/>
      <c r="J61" s="142"/>
      <c r="K61" s="142"/>
      <c r="L61" s="142"/>
      <c r="M61" s="142"/>
      <c r="N61" s="142"/>
    </row>
    <row r="62" spans="1:14" s="131" customFormat="1" ht="15" customHeight="1">
      <c r="A62" s="140" t="s">
        <v>159</v>
      </c>
      <c r="B62" s="142"/>
      <c r="C62" s="142"/>
      <c r="D62" s="142"/>
      <c r="E62" s="142"/>
      <c r="F62" s="142"/>
      <c r="G62" s="142"/>
      <c r="H62" s="142"/>
      <c r="I62" s="142"/>
      <c r="J62" s="142"/>
      <c r="K62" s="142"/>
      <c r="L62" s="142"/>
      <c r="M62" s="142"/>
      <c r="N62" s="142"/>
    </row>
    <row r="63" spans="1:14" s="131" customFormat="1" ht="15" customHeight="1">
      <c r="A63" s="141" t="s">
        <v>202</v>
      </c>
      <c r="B63" s="142">
        <v>0</v>
      </c>
      <c r="C63" s="142">
        <v>3.35</v>
      </c>
      <c r="D63" s="142">
        <v>3.35</v>
      </c>
      <c r="E63" s="142">
        <v>3.35</v>
      </c>
      <c r="F63" s="142">
        <v>3.35</v>
      </c>
      <c r="G63" s="142">
        <v>3.35</v>
      </c>
      <c r="H63" s="142">
        <v>3.35</v>
      </c>
      <c r="I63" s="142">
        <v>3.35</v>
      </c>
      <c r="J63" s="142">
        <v>3.35</v>
      </c>
      <c r="K63" s="142">
        <v>3.35</v>
      </c>
      <c r="L63" s="142">
        <v>3.35</v>
      </c>
      <c r="M63" s="142">
        <v>16.75</v>
      </c>
      <c r="N63" s="142">
        <v>33.5</v>
      </c>
    </row>
    <row r="64" spans="1:14" s="131" customFormat="1" ht="15" customHeight="1">
      <c r="A64" s="141" t="s">
        <v>9</v>
      </c>
      <c r="B64" s="142">
        <v>0</v>
      </c>
      <c r="C64" s="142">
        <v>0</v>
      </c>
      <c r="D64" s="142">
        <v>0</v>
      </c>
      <c r="E64" s="142">
        <v>0</v>
      </c>
      <c r="F64" s="142">
        <v>0</v>
      </c>
      <c r="G64" s="142">
        <v>0</v>
      </c>
      <c r="H64" s="142">
        <v>0</v>
      </c>
      <c r="I64" s="142">
        <v>0</v>
      </c>
      <c r="J64" s="142">
        <v>0</v>
      </c>
      <c r="K64" s="142">
        <v>0</v>
      </c>
      <c r="L64" s="142">
        <v>0</v>
      </c>
      <c r="M64" s="142">
        <v>0</v>
      </c>
      <c r="N64" s="142">
        <v>0</v>
      </c>
    </row>
    <row r="65" spans="1:14" s="131" customFormat="1" ht="15" customHeight="1">
      <c r="A65" s="140"/>
      <c r="B65" s="143"/>
      <c r="C65" s="143"/>
      <c r="D65" s="143"/>
      <c r="E65" s="144"/>
      <c r="F65" s="144"/>
      <c r="G65" s="144"/>
      <c r="H65" s="144"/>
      <c r="I65" s="144"/>
      <c r="J65" s="144"/>
      <c r="K65" s="144"/>
      <c r="L65" s="145"/>
      <c r="M65" s="145"/>
      <c r="N65" s="145"/>
    </row>
    <row r="66" spans="1:14" s="131" customFormat="1" ht="15" customHeight="1">
      <c r="A66" s="140" t="s">
        <v>161</v>
      </c>
      <c r="B66" s="143"/>
      <c r="C66" s="143"/>
      <c r="D66" s="143"/>
      <c r="E66" s="144"/>
      <c r="F66" s="144"/>
      <c r="G66" s="144"/>
      <c r="H66" s="144"/>
      <c r="I66" s="144"/>
      <c r="J66" s="144"/>
      <c r="K66" s="144"/>
      <c r="L66" s="145"/>
      <c r="M66" s="145"/>
      <c r="N66" s="145"/>
    </row>
    <row r="67" spans="1:14" s="131" customFormat="1" ht="15" customHeight="1">
      <c r="A67" s="140" t="s">
        <v>203</v>
      </c>
      <c r="B67" s="143"/>
      <c r="C67" s="143"/>
      <c r="D67" s="143"/>
      <c r="E67" s="144"/>
      <c r="F67" s="144"/>
      <c r="G67" s="144"/>
      <c r="H67" s="144"/>
      <c r="I67" s="144"/>
      <c r="J67" s="144"/>
      <c r="K67" s="144"/>
      <c r="L67" s="145"/>
      <c r="M67" s="145"/>
      <c r="N67" s="145"/>
    </row>
    <row r="68" spans="1:14" s="131" customFormat="1" ht="15" customHeight="1">
      <c r="A68" s="141" t="s">
        <v>202</v>
      </c>
      <c r="B68" s="142">
        <v>0</v>
      </c>
      <c r="C68" s="142">
        <v>5.3999999999999999E-2</v>
      </c>
      <c r="D68" s="142">
        <v>4.8000000000000001E-2</v>
      </c>
      <c r="E68" s="142">
        <v>4.2999999999999997E-2</v>
      </c>
      <c r="F68" s="142">
        <v>3.9E-2</v>
      </c>
      <c r="G68" s="142">
        <v>3.5000000000000003E-2</v>
      </c>
      <c r="H68" s="142">
        <v>3.2000000000000001E-2</v>
      </c>
      <c r="I68" s="142">
        <v>2.9000000000000001E-2</v>
      </c>
      <c r="J68" s="142">
        <v>2.5999999999999999E-2</v>
      </c>
      <c r="K68" s="142">
        <v>2.3E-2</v>
      </c>
      <c r="L68" s="142">
        <v>2.1000000000000001E-2</v>
      </c>
      <c r="M68" s="142">
        <v>0.219</v>
      </c>
      <c r="N68" s="142">
        <v>0.35</v>
      </c>
    </row>
    <row r="69" spans="1:14" s="131" customFormat="1" ht="15" customHeight="1">
      <c r="A69" s="141" t="s">
        <v>9</v>
      </c>
      <c r="B69" s="142">
        <v>0</v>
      </c>
      <c r="C69" s="142">
        <v>5.3999999999999999E-2</v>
      </c>
      <c r="D69" s="142">
        <v>4.8000000000000001E-2</v>
      </c>
      <c r="E69" s="142">
        <v>4.2999999999999997E-2</v>
      </c>
      <c r="F69" s="142">
        <v>3.9E-2</v>
      </c>
      <c r="G69" s="142">
        <v>3.5000000000000003E-2</v>
      </c>
      <c r="H69" s="142">
        <v>3.2000000000000001E-2</v>
      </c>
      <c r="I69" s="142">
        <v>2.9000000000000001E-2</v>
      </c>
      <c r="J69" s="142">
        <v>2.5999999999999999E-2</v>
      </c>
      <c r="K69" s="142">
        <v>2.3E-2</v>
      </c>
      <c r="L69" s="142">
        <v>2.1000000000000001E-2</v>
      </c>
      <c r="M69" s="142">
        <v>0.219</v>
      </c>
      <c r="N69" s="142">
        <v>0.35</v>
      </c>
    </row>
    <row r="70" spans="1:14" s="131" customFormat="1" ht="15" customHeight="1">
      <c r="A70" s="140"/>
      <c r="B70" s="142"/>
      <c r="C70" s="142"/>
      <c r="D70" s="142"/>
      <c r="E70" s="142"/>
      <c r="F70" s="142"/>
      <c r="G70" s="142"/>
      <c r="H70" s="142"/>
      <c r="I70" s="142"/>
      <c r="J70" s="142"/>
      <c r="K70" s="142"/>
      <c r="L70" s="142"/>
      <c r="M70" s="142"/>
      <c r="N70" s="142"/>
    </row>
    <row r="71" spans="1:14" s="131" customFormat="1" ht="15" customHeight="1">
      <c r="A71" s="140" t="s">
        <v>162</v>
      </c>
      <c r="B71" s="143"/>
      <c r="C71" s="143"/>
      <c r="D71" s="143"/>
      <c r="E71" s="144"/>
      <c r="F71" s="144"/>
      <c r="G71" s="144"/>
      <c r="H71" s="144"/>
      <c r="I71" s="144"/>
      <c r="J71" s="144"/>
      <c r="K71" s="144"/>
      <c r="L71" s="145"/>
      <c r="M71" s="145"/>
      <c r="N71" s="145"/>
    </row>
    <row r="72" spans="1:14" s="131" customFormat="1" ht="15" customHeight="1">
      <c r="A72" s="141" t="s">
        <v>202</v>
      </c>
      <c r="B72" s="142">
        <v>0</v>
      </c>
      <c r="C72" s="142">
        <v>0</v>
      </c>
      <c r="D72" s="142">
        <v>-6.0000000000000001E-3</v>
      </c>
      <c r="E72" s="142">
        <v>-6.0000000000000001E-3</v>
      </c>
      <c r="F72" s="142">
        <v>-7.0000000000000001E-3</v>
      </c>
      <c r="G72" s="142">
        <v>-7.0000000000000001E-3</v>
      </c>
      <c r="H72" s="142">
        <v>-6.0000000000000001E-3</v>
      </c>
      <c r="I72" s="142">
        <v>-8.0000000000000002E-3</v>
      </c>
      <c r="J72" s="142">
        <v>-7.0000000000000001E-3</v>
      </c>
      <c r="K72" s="142">
        <v>-8.0000000000000002E-3</v>
      </c>
      <c r="L72" s="142">
        <v>-7.0000000000000001E-3</v>
      </c>
      <c r="M72" s="142">
        <v>-2.5999999999999999E-2</v>
      </c>
      <c r="N72" s="142">
        <v>-6.2E-2</v>
      </c>
    </row>
    <row r="73" spans="1:14" s="131" customFormat="1" ht="15" customHeight="1">
      <c r="A73" s="141" t="s">
        <v>9</v>
      </c>
      <c r="B73" s="142">
        <v>0</v>
      </c>
      <c r="C73" s="142">
        <v>0</v>
      </c>
      <c r="D73" s="142">
        <v>-5.2999999999999999E-2</v>
      </c>
      <c r="E73" s="142">
        <v>-4.7E-2</v>
      </c>
      <c r="F73" s="142">
        <v>-4.4999999999999998E-2</v>
      </c>
      <c r="G73" s="142">
        <v>-3.9E-2</v>
      </c>
      <c r="H73" s="142">
        <v>-3.3000000000000002E-2</v>
      </c>
      <c r="I73" s="142">
        <v>-2.9000000000000001E-2</v>
      </c>
      <c r="J73" s="142">
        <v>-2.4E-2</v>
      </c>
      <c r="K73" s="142">
        <v>-1.7999999999999999E-2</v>
      </c>
      <c r="L73" s="142">
        <v>-8.0000000000000002E-3</v>
      </c>
      <c r="M73" s="142">
        <v>-0.184</v>
      </c>
      <c r="N73" s="142">
        <v>-0.29599999999999999</v>
      </c>
    </row>
    <row r="74" spans="1:14" s="131" customFormat="1" ht="15" customHeight="1">
      <c r="A74" s="140"/>
      <c r="B74" s="142"/>
      <c r="C74" s="142"/>
      <c r="D74" s="142"/>
      <c r="E74" s="142"/>
      <c r="F74" s="142"/>
      <c r="G74" s="142"/>
      <c r="H74" s="142"/>
      <c r="I74" s="142"/>
      <c r="J74" s="142"/>
      <c r="K74" s="142"/>
      <c r="L74" s="142"/>
      <c r="M74" s="142"/>
      <c r="N74" s="142"/>
    </row>
    <row r="75" spans="1:14" s="131" customFormat="1" ht="15" customHeight="1">
      <c r="A75" s="140" t="s">
        <v>163</v>
      </c>
      <c r="B75" s="143"/>
      <c r="C75" s="143"/>
      <c r="D75" s="143"/>
      <c r="E75" s="144"/>
      <c r="F75" s="144"/>
      <c r="G75" s="144"/>
      <c r="H75" s="144"/>
      <c r="I75" s="144"/>
      <c r="J75" s="144"/>
      <c r="K75" s="144"/>
      <c r="L75" s="145"/>
      <c r="M75" s="145"/>
      <c r="N75" s="145"/>
    </row>
    <row r="76" spans="1:14" s="131" customFormat="1" ht="15" customHeight="1">
      <c r="A76" s="141" t="s">
        <v>202</v>
      </c>
      <c r="B76" s="142">
        <v>0</v>
      </c>
      <c r="C76" s="142">
        <v>0</v>
      </c>
      <c r="D76" s="142">
        <v>0</v>
      </c>
      <c r="E76" s="142">
        <v>0</v>
      </c>
      <c r="F76" s="142">
        <v>0</v>
      </c>
      <c r="G76" s="142">
        <v>0</v>
      </c>
      <c r="H76" s="142">
        <v>0</v>
      </c>
      <c r="I76" s="142">
        <v>0</v>
      </c>
      <c r="J76" s="142">
        <v>0</v>
      </c>
      <c r="K76" s="142">
        <v>0</v>
      </c>
      <c r="L76" s="142">
        <v>0</v>
      </c>
      <c r="M76" s="142">
        <v>0</v>
      </c>
      <c r="N76" s="142">
        <v>0</v>
      </c>
    </row>
    <row r="77" spans="1:14" s="131" customFormat="1" ht="15" customHeight="1">
      <c r="A77" s="141" t="s">
        <v>9</v>
      </c>
      <c r="B77" s="142">
        <v>0</v>
      </c>
      <c r="C77" s="142">
        <v>1.5389999999999999</v>
      </c>
      <c r="D77" s="142">
        <v>1.2809999999999999</v>
      </c>
      <c r="E77" s="142">
        <v>1.0389999999999999</v>
      </c>
      <c r="F77" s="142">
        <v>0.76100000000000001</v>
      </c>
      <c r="G77" s="142">
        <v>0.59399999999999997</v>
      </c>
      <c r="H77" s="142">
        <v>0.374</v>
      </c>
      <c r="I77" s="142">
        <v>0.186</v>
      </c>
      <c r="J77" s="142">
        <v>1.9E-2</v>
      </c>
      <c r="K77" s="142">
        <v>-0.14099999999999999</v>
      </c>
      <c r="L77" s="142">
        <v>-0.27600000000000002</v>
      </c>
      <c r="M77" s="142">
        <v>5.2140000000000004</v>
      </c>
      <c r="N77" s="142">
        <v>5.3760000000000003</v>
      </c>
    </row>
    <row r="78" spans="1:14" s="131" customFormat="1" ht="15" customHeight="1">
      <c r="A78" s="141"/>
      <c r="B78" s="143"/>
      <c r="C78" s="146"/>
      <c r="D78" s="146"/>
      <c r="E78" s="144"/>
      <c r="F78" s="144"/>
      <c r="G78" s="144"/>
      <c r="H78" s="144"/>
      <c r="I78" s="144"/>
      <c r="J78" s="144"/>
      <c r="K78" s="147"/>
    </row>
    <row r="79" spans="1:14" s="131" customFormat="1" ht="15" customHeight="1">
      <c r="A79" s="131" t="s">
        <v>0</v>
      </c>
      <c r="B79" s="143"/>
      <c r="C79" s="146"/>
      <c r="D79" s="146"/>
      <c r="E79" s="144"/>
      <c r="F79" s="144"/>
      <c r="G79" s="144"/>
      <c r="H79" s="144"/>
      <c r="I79" s="144"/>
      <c r="J79" s="144"/>
      <c r="K79" s="147"/>
    </row>
    <row r="80" spans="1:14" s="131" customFormat="1" ht="15" customHeight="1">
      <c r="A80" s="141" t="s">
        <v>202</v>
      </c>
      <c r="B80" s="142">
        <v>0</v>
      </c>
      <c r="C80" s="142">
        <v>159.16</v>
      </c>
      <c r="D80" s="142">
        <v>166.89500000000001</v>
      </c>
      <c r="E80" s="142">
        <v>176.80600000000001</v>
      </c>
      <c r="F80" s="142">
        <v>267.18</v>
      </c>
      <c r="G80" s="142">
        <v>272.92</v>
      </c>
      <c r="H80" s="142">
        <v>278.29399999999998</v>
      </c>
      <c r="I80" s="142">
        <v>297.87599999999998</v>
      </c>
      <c r="J80" s="142">
        <v>303.12799999999999</v>
      </c>
      <c r="K80" s="142">
        <v>317.86599999999999</v>
      </c>
      <c r="L80" s="142">
        <v>327.952</v>
      </c>
      <c r="M80" s="142">
        <v>1042.961</v>
      </c>
      <c r="N80" s="142">
        <v>2568.0770000000002</v>
      </c>
    </row>
    <row r="81" spans="1:14" s="131" customFormat="1" ht="15" customHeight="1">
      <c r="A81" s="148" t="s">
        <v>9</v>
      </c>
      <c r="B81" s="149">
        <v>0</v>
      </c>
      <c r="C81" s="149">
        <v>150.83099999999999</v>
      </c>
      <c r="D81" s="149">
        <v>161.30000000000001</v>
      </c>
      <c r="E81" s="149">
        <v>171.33799999999999</v>
      </c>
      <c r="F81" s="149">
        <v>182.64500000000001</v>
      </c>
      <c r="G81" s="149">
        <v>189.489</v>
      </c>
      <c r="H81" s="149">
        <v>195.197</v>
      </c>
      <c r="I81" s="149">
        <v>214.87200000000001</v>
      </c>
      <c r="J81" s="149">
        <v>220.13499999999999</v>
      </c>
      <c r="K81" s="149">
        <v>234.572</v>
      </c>
      <c r="L81" s="149">
        <v>244.75399999999999</v>
      </c>
      <c r="M81" s="149">
        <v>855.60299999999995</v>
      </c>
      <c r="N81" s="149">
        <v>1965.133</v>
      </c>
    </row>
    <row r="82" spans="1:14" s="131" customFormat="1" ht="15" customHeight="1"/>
    <row r="83" spans="1:14" ht="15" customHeight="1">
      <c r="A83" s="297" t="s">
        <v>18</v>
      </c>
      <c r="B83" s="297"/>
      <c r="C83" s="297"/>
      <c r="D83" s="297"/>
      <c r="E83" s="297"/>
      <c r="F83" s="297"/>
      <c r="G83" s="297"/>
      <c r="H83" s="297"/>
      <c r="I83" s="297"/>
      <c r="J83" s="297"/>
      <c r="K83" s="297"/>
      <c r="L83" s="297"/>
      <c r="M83" s="297"/>
      <c r="N83" s="297"/>
    </row>
    <row r="84" spans="1:14" ht="15" customHeight="1">
      <c r="A84" s="150"/>
      <c r="B84" s="151"/>
      <c r="C84" s="151"/>
      <c r="D84" s="151"/>
      <c r="E84" s="151"/>
      <c r="F84" s="151"/>
      <c r="G84" s="151"/>
      <c r="H84" s="151"/>
      <c r="I84" s="151"/>
      <c r="J84" s="151"/>
      <c r="K84" s="151"/>
      <c r="L84" s="151"/>
      <c r="M84" s="151"/>
      <c r="N84" s="151"/>
    </row>
    <row r="85" spans="1:14" ht="15" customHeight="1">
      <c r="A85" s="298" t="s">
        <v>164</v>
      </c>
      <c r="B85" s="298"/>
      <c r="C85" s="298"/>
      <c r="D85" s="298"/>
      <c r="E85" s="298"/>
      <c r="F85" s="298"/>
      <c r="G85" s="298"/>
      <c r="H85" s="298"/>
      <c r="I85" s="298"/>
      <c r="J85" s="298"/>
      <c r="K85" s="298"/>
      <c r="L85" s="298"/>
      <c r="M85" s="298"/>
      <c r="N85" s="298"/>
    </row>
    <row r="86" spans="1:14" ht="15" customHeight="1">
      <c r="A86" s="150"/>
      <c r="B86" s="151"/>
      <c r="C86" s="151"/>
      <c r="D86" s="151"/>
      <c r="E86" s="151"/>
      <c r="F86" s="151"/>
      <c r="G86" s="151"/>
      <c r="H86" s="151"/>
      <c r="I86" s="151"/>
      <c r="J86" s="151"/>
      <c r="K86" s="151"/>
      <c r="L86" s="151"/>
      <c r="M86" s="151"/>
      <c r="N86" s="151"/>
    </row>
    <row r="87" spans="1:14" ht="15" customHeight="1">
      <c r="A87" s="294" t="s">
        <v>165</v>
      </c>
      <c r="B87" s="294"/>
      <c r="C87" s="294"/>
      <c r="D87" s="294"/>
      <c r="E87" s="294"/>
      <c r="F87" s="294"/>
      <c r="G87" s="294"/>
      <c r="H87" s="294"/>
      <c r="I87" s="294"/>
      <c r="J87" s="294"/>
      <c r="K87" s="294"/>
      <c r="L87" s="294"/>
      <c r="M87" s="294"/>
      <c r="N87" s="294"/>
    </row>
    <row r="88" spans="1:14" ht="15" customHeight="1">
      <c r="A88" s="294"/>
      <c r="B88" s="294"/>
      <c r="C88" s="294"/>
      <c r="D88" s="294"/>
      <c r="E88" s="294"/>
      <c r="F88" s="294"/>
      <c r="G88" s="294"/>
      <c r="H88" s="294"/>
      <c r="I88" s="294"/>
      <c r="J88" s="294"/>
      <c r="K88" s="294"/>
      <c r="L88" s="294"/>
      <c r="M88" s="294"/>
      <c r="N88" s="294"/>
    </row>
    <row r="89" spans="1:14" ht="15" customHeight="1">
      <c r="A89" s="294"/>
      <c r="B89" s="294"/>
      <c r="C89" s="294"/>
      <c r="D89" s="294"/>
      <c r="E89" s="294"/>
      <c r="F89" s="294"/>
      <c r="G89" s="294"/>
      <c r="H89" s="294"/>
      <c r="I89" s="294"/>
      <c r="J89" s="294"/>
      <c r="K89" s="294"/>
      <c r="L89" s="294"/>
      <c r="M89" s="294"/>
      <c r="N89" s="294"/>
    </row>
    <row r="90" spans="1:14" ht="15" customHeight="1">
      <c r="A90" s="294"/>
      <c r="B90" s="294"/>
      <c r="C90" s="294"/>
      <c r="D90" s="294"/>
      <c r="E90" s="294"/>
      <c r="F90" s="294"/>
      <c r="G90" s="294"/>
      <c r="H90" s="294"/>
      <c r="I90" s="294"/>
      <c r="J90" s="294"/>
      <c r="K90" s="294"/>
      <c r="L90" s="294"/>
      <c r="M90" s="294"/>
      <c r="N90" s="294"/>
    </row>
    <row r="91" spans="1:14" ht="15" customHeight="1">
      <c r="A91" s="152"/>
      <c r="B91" s="151"/>
      <c r="C91" s="151"/>
      <c r="D91" s="151"/>
      <c r="E91" s="151"/>
      <c r="F91" s="151"/>
      <c r="G91" s="151"/>
      <c r="H91" s="151"/>
      <c r="I91" s="151"/>
      <c r="J91" s="151"/>
      <c r="K91" s="151"/>
      <c r="L91" s="151"/>
      <c r="M91" s="151"/>
      <c r="N91" s="151"/>
    </row>
    <row r="92" spans="1:14" ht="15" customHeight="1">
      <c r="A92" s="295" t="s">
        <v>166</v>
      </c>
      <c r="B92" s="295"/>
      <c r="C92" s="295"/>
      <c r="D92" s="295"/>
      <c r="E92" s="295"/>
      <c r="F92" s="295"/>
      <c r="G92" s="295"/>
      <c r="H92" s="295"/>
      <c r="I92" s="295"/>
      <c r="J92" s="295"/>
      <c r="K92" s="295"/>
      <c r="L92" s="295"/>
      <c r="M92" s="295"/>
      <c r="N92" s="295"/>
    </row>
    <row r="93" spans="1:14" ht="15" customHeight="1">
      <c r="A93" s="152"/>
      <c r="B93" s="151"/>
      <c r="C93" s="151"/>
      <c r="D93" s="151"/>
      <c r="E93" s="151"/>
      <c r="F93" s="151"/>
      <c r="G93" s="151"/>
      <c r="H93" s="151"/>
      <c r="I93" s="151"/>
      <c r="J93" s="151"/>
      <c r="K93" s="151"/>
      <c r="L93" s="151"/>
      <c r="M93" s="151"/>
      <c r="N93" s="151"/>
    </row>
    <row r="94" spans="1:14" ht="15" customHeight="1">
      <c r="A94" s="294" t="s">
        <v>167</v>
      </c>
      <c r="B94" s="294"/>
      <c r="C94" s="294"/>
      <c r="D94" s="294"/>
      <c r="E94" s="294"/>
      <c r="F94" s="294"/>
      <c r="G94" s="294"/>
      <c r="H94" s="294"/>
      <c r="I94" s="294"/>
      <c r="J94" s="294"/>
      <c r="K94" s="294"/>
      <c r="L94" s="294"/>
      <c r="M94" s="294"/>
      <c r="N94" s="294"/>
    </row>
    <row r="95" spans="1:14" ht="15" customHeight="1">
      <c r="A95" s="296"/>
      <c r="B95" s="296"/>
      <c r="C95" s="296"/>
      <c r="D95" s="296"/>
      <c r="E95" s="296"/>
      <c r="F95" s="296"/>
      <c r="G95" s="296"/>
      <c r="H95" s="296"/>
      <c r="I95" s="296"/>
      <c r="J95" s="296"/>
      <c r="K95" s="296"/>
      <c r="L95" s="296"/>
      <c r="M95" s="296"/>
      <c r="N95" s="296"/>
    </row>
    <row r="96" spans="1:14" ht="15" customHeight="1"/>
    <row r="97" spans="1:14" ht="15" customHeight="1">
      <c r="A97" s="169" t="s">
        <v>191</v>
      </c>
    </row>
    <row r="98" spans="1:14" ht="15" customHeight="1">
      <c r="A98" s="153"/>
      <c r="B98" s="153"/>
      <c r="C98" s="153"/>
      <c r="D98" s="153"/>
      <c r="E98" s="153"/>
      <c r="F98" s="153"/>
      <c r="G98" s="153"/>
      <c r="H98" s="153"/>
      <c r="I98" s="153"/>
      <c r="J98" s="153"/>
      <c r="K98" s="153"/>
      <c r="L98" s="153"/>
      <c r="M98" s="153"/>
      <c r="N98" s="153"/>
    </row>
    <row r="99" spans="1:14" ht="15" customHeight="1"/>
    <row r="100" spans="1:14" ht="15" customHeight="1"/>
    <row r="101" spans="1:14" ht="15" customHeight="1"/>
    <row r="102" spans="1:14" ht="15" customHeight="1"/>
    <row r="103" spans="1:14" ht="15" customHeight="1"/>
    <row r="104" spans="1:14" ht="15" customHeight="1"/>
    <row r="105" spans="1:14" ht="15" customHeight="1"/>
    <row r="106" spans="1:14" ht="15" customHeight="1"/>
    <row r="107" spans="1:14" ht="15" customHeight="1"/>
    <row r="108" spans="1:14" ht="15" customHeight="1"/>
    <row r="109" spans="1:14" ht="15" customHeight="1"/>
    <row r="110" spans="1:14" ht="15" customHeight="1"/>
    <row r="111" spans="1:14" ht="15" customHeight="1"/>
    <row r="112" spans="1:14"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sheetData>
  <mergeCells count="7">
    <mergeCell ref="A5:N5"/>
    <mergeCell ref="M8:N8"/>
    <mergeCell ref="A87:N90"/>
    <mergeCell ref="A92:N92"/>
    <mergeCell ref="A94:N95"/>
    <mergeCell ref="A83:N83"/>
    <mergeCell ref="A85:N85"/>
  </mergeCells>
  <hyperlinks>
    <hyperlink ref="A97" location="Contents!A1" display="Back to Table of Contents" xr:uid="{EE81331A-FB66-4E81-9ADC-4C34106A18FD}"/>
    <hyperlink ref="A2" r:id="rId1" xr:uid="{A4171D62-2CD4-4962-A942-008AA8F7EE5D}"/>
  </hyperlinks>
  <pageMargins left="0.7" right="0.7" top="0.75" bottom="0.75" header="0.3" footer="0.3"/>
  <pageSetup orientation="portrait" r:id="rId2"/>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16</vt:i4>
      </vt:variant>
      <vt:variant>
        <vt:lpstr>Named Ranges</vt:lpstr>
      </vt:variant>
      <vt:variant>
        <vt:i4>4</vt:i4>
      </vt:variant>
    </vt:vector>
  </HeadingPairs>
  <TitlesOfParts>
    <vt:vector size="20" baseType="lpstr">
      <vt:lpstr>Contents</vt:lpstr>
      <vt:lpstr>Table 1 - original</vt:lpstr>
      <vt:lpstr>Table 1 - paper</vt:lpstr>
      <vt:lpstr>Table 2</vt:lpstr>
      <vt:lpstr>Table 1 - slides</vt:lpstr>
      <vt:lpstr>Table 1 - slides b</vt:lpstr>
      <vt:lpstr>(June 2024 Table 1-1)</vt:lpstr>
      <vt:lpstr>(June 2024 Table 1-3)</vt:lpstr>
      <vt:lpstr>(Feb 2024 Hist Table 1)</vt:lpstr>
      <vt:lpstr>(Feb 2024 Hist Table 1a)</vt:lpstr>
      <vt:lpstr>Table 4</vt:lpstr>
      <vt:lpstr>Table 5</vt:lpstr>
      <vt:lpstr>Supplemental Table 1</vt:lpstr>
      <vt:lpstr>Supplemental Table 2</vt:lpstr>
      <vt:lpstr>Supplemental Table 3</vt:lpstr>
      <vt:lpstr>Supplemental Table 4</vt:lpstr>
      <vt:lpstr>'Table 1 - original'!Print_Area</vt:lpstr>
      <vt:lpstr>'Table 1 - paper'!Print_Area</vt:lpstr>
      <vt:lpstr>'Table 1 - slides'!Print_Area</vt:lpstr>
      <vt:lpstr>'Table 1 - slides b'!Print_Area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2023-05-06T16:37:59Z</dcterms:created>
  <dcterms:modified xsi:type="dcterms:W3CDTF">2025-01-27T00:27:50Z</dcterms:modified>
</cp:coreProperties>
</file>